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XX Serviço de recepção\4 Planej pós PFN\2 PCFP\"/>
    </mc:Choice>
  </mc:AlternateContent>
  <xr:revisionPtr revIDLastSave="0" documentId="13_ncr:1_{2AE08D3A-D206-4673-97CA-1F3DFF57B78E}" xr6:coauthVersionLast="47" xr6:coauthVersionMax="47" xr10:uidLastSave="{00000000-0000-0000-0000-000000000000}"/>
  <bookViews>
    <workbookView xWindow="-110" yWindow="-110" windowWidth="19420" windowHeight="10300" firstSheet="4" activeTab="5" xr2:uid="{00000000-000D-0000-FFFF-FFFF00000000}"/>
  </bookViews>
  <sheets>
    <sheet name="Postos por Unidade" sheetId="20" r:id="rId1"/>
    <sheet name="CCTs" sheetId="18" r:id="rId2"/>
    <sheet name="Benefícios" sheetId="1" r:id="rId3"/>
    <sheet name="CI - Lucro - Tributos" sheetId="23" r:id="rId4"/>
    <sheet name="Uniformes" sheetId="17" r:id="rId5"/>
    <sheet name="Preço por Posto" sheetId="3" r:id="rId6"/>
    <sheet name="Porteiro" sheetId="6" state="hidden" r:id="rId7"/>
    <sheet name="Preço Total e Quadro Resumo" sheetId="14" r:id="rId8"/>
    <sheet name="Instruções" sheetId="19" r:id="rId9"/>
  </sheets>
  <externalReferences>
    <externalReference r:id="rId10"/>
  </externalReferences>
  <definedNames>
    <definedName name="_xlnm.Print_Area" localSheetId="2">Benefícios!$C$1:$V$37</definedName>
    <definedName name="_xlnm.Print_Area" localSheetId="1">CCTs!$A$1:$Q$33</definedName>
    <definedName name="_xlnm.Print_Area" localSheetId="3">'CI - Lucro - Tributos'!$A$1:$W$33</definedName>
    <definedName name="_xlnm.Print_Area" localSheetId="8">Instruções!$A$1:$C$26</definedName>
    <definedName name="_xlnm.Print_Area" localSheetId="0">'Postos por Unidade'!$A$1:$Q$42</definedName>
    <definedName name="_xlnm.Print_Area" localSheetId="5">'Preço por Posto'!$A$1:$AA$162</definedName>
    <definedName name="_xlnm.Print_Area" localSheetId="7">'Preço Total e Quadro Resumo'!$A$1:$G$63</definedName>
    <definedName name="_xlnm.Print_Area" localSheetId="4">Uniformes!$A$1:$M$28</definedName>
    <definedName name="Tipo">[1]TABELA!$B$7:$B$16</definedName>
    <definedName name="_xlnm.Print_Titles" localSheetId="5">'Preço por Posto'!$1:$8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0" i="3" l="1"/>
  <c r="I30" i="3"/>
  <c r="J30" i="3"/>
  <c r="K30" i="3"/>
  <c r="L30" i="3"/>
  <c r="M30" i="3"/>
  <c r="N30" i="3"/>
  <c r="O30" i="3"/>
  <c r="P30" i="3"/>
  <c r="Q30" i="3"/>
  <c r="R30" i="3"/>
  <c r="S30" i="3"/>
  <c r="T30" i="3"/>
  <c r="U30" i="3"/>
  <c r="V30" i="3"/>
  <c r="W30" i="3"/>
  <c r="X30" i="3"/>
  <c r="Y30" i="3"/>
  <c r="Z30" i="3"/>
  <c r="AA30" i="3"/>
  <c r="G30" i="3"/>
  <c r="D12" i="14"/>
  <c r="D13" i="14"/>
  <c r="D14" i="14"/>
  <c r="D15" i="14"/>
  <c r="D16" i="14"/>
  <c r="D17" i="14"/>
  <c r="D18" i="14"/>
  <c r="D19" i="14"/>
  <c r="D20" i="14"/>
  <c r="D21" i="14"/>
  <c r="D22" i="14"/>
  <c r="D23" i="14"/>
  <c r="D24" i="14"/>
  <c r="D25" i="14"/>
  <c r="D26" i="14"/>
  <c r="D27" i="14"/>
  <c r="D28" i="14"/>
  <c r="D29" i="14"/>
  <c r="D30" i="14"/>
  <c r="D31" i="14"/>
  <c r="D32" i="14"/>
  <c r="O13" i="23" l="1"/>
  <c r="M13" i="23"/>
  <c r="M24" i="17"/>
  <c r="M13" i="17"/>
  <c r="M14" i="17"/>
  <c r="M15" i="17"/>
  <c r="M16" i="17"/>
  <c r="M17" i="17"/>
  <c r="M18" i="17"/>
  <c r="M19" i="17"/>
  <c r="M20" i="17"/>
  <c r="M21" i="17"/>
  <c r="M22" i="17"/>
  <c r="K14" i="17"/>
  <c r="K15" i="17"/>
  <c r="K16" i="17"/>
  <c r="K17" i="17"/>
  <c r="K18" i="17"/>
  <c r="K19" i="17"/>
  <c r="K20" i="17"/>
  <c r="K21" i="17"/>
  <c r="K22" i="17"/>
  <c r="K13" i="17"/>
  <c r="E18" i="1"/>
  <c r="E19" i="1"/>
  <c r="E20" i="1"/>
  <c r="E21" i="1"/>
  <c r="E22" i="1"/>
  <c r="E23" i="1"/>
  <c r="E24" i="1"/>
  <c r="E25" i="1"/>
  <c r="E26" i="1"/>
  <c r="E27" i="1"/>
  <c r="E28" i="1"/>
  <c r="E29" i="1"/>
  <c r="E30" i="1"/>
  <c r="E31" i="1"/>
  <c r="E32" i="1"/>
  <c r="E33" i="1"/>
  <c r="E34" i="1"/>
  <c r="E35" i="1"/>
  <c r="E36" i="1"/>
  <c r="E17" i="1"/>
  <c r="E16" i="1"/>
  <c r="W17" i="23" l="1"/>
  <c r="W28" i="23"/>
  <c r="W27" i="23"/>
  <c r="W26" i="23"/>
  <c r="W16" i="23"/>
  <c r="W15" i="23"/>
  <c r="W14" i="23"/>
  <c r="W25" i="23"/>
  <c r="W24" i="23"/>
  <c r="W23" i="23"/>
  <c r="W13" i="23"/>
  <c r="W22" i="23"/>
  <c r="W33" i="23"/>
  <c r="W21" i="23"/>
  <c r="W32" i="23"/>
  <c r="W20" i="23"/>
  <c r="W31" i="23"/>
  <c r="W19" i="23"/>
  <c r="W30" i="23"/>
  <c r="W18" i="23"/>
  <c r="W29" i="23"/>
  <c r="H115" i="3"/>
  <c r="V18" i="1"/>
  <c r="H58" i="3"/>
  <c r="I23" i="3" l="1" a="1"/>
  <c r="I23" i="3" s="1"/>
  <c r="H23" i="3"/>
  <c r="H158" i="3" s="1"/>
  <c r="H20" i="3"/>
  <c r="G19" i="3" a="1"/>
  <c r="G19" i="3" s="1"/>
  <c r="H15" i="3"/>
  <c r="V17" i="1"/>
  <c r="O17" i="1"/>
  <c r="P17" i="1" s="1"/>
  <c r="H57" i="3" s="1"/>
  <c r="J17" i="1"/>
  <c r="K17" i="1" s="1"/>
  <c r="H56" i="3" s="1"/>
  <c r="K14" i="18"/>
  <c r="K13" i="18"/>
  <c r="G23" i="3"/>
  <c r="K16" i="18"/>
  <c r="K17" i="18"/>
  <c r="K18" i="18"/>
  <c r="K19" i="18"/>
  <c r="K20" i="18"/>
  <c r="K21" i="18"/>
  <c r="K22" i="18"/>
  <c r="K23" i="18"/>
  <c r="K24" i="18"/>
  <c r="K25" i="18"/>
  <c r="K26" i="18"/>
  <c r="K27" i="18"/>
  <c r="K28" i="18"/>
  <c r="K29" i="18"/>
  <c r="K30" i="18"/>
  <c r="K31" i="18"/>
  <c r="K32" i="18"/>
  <c r="K33" i="18"/>
  <c r="K15" i="18"/>
  <c r="V19" i="1"/>
  <c r="V20" i="1"/>
  <c r="V21" i="1"/>
  <c r="V22" i="1"/>
  <c r="V23" i="1"/>
  <c r="V24" i="1"/>
  <c r="V25" i="1"/>
  <c r="V26" i="1"/>
  <c r="V27" i="1"/>
  <c r="V28" i="1"/>
  <c r="V29" i="1"/>
  <c r="V30" i="1"/>
  <c r="V31" i="1"/>
  <c r="V32" i="1"/>
  <c r="V33" i="1"/>
  <c r="V34" i="1"/>
  <c r="V35" i="1"/>
  <c r="V36" i="1"/>
  <c r="V16" i="1"/>
  <c r="G59" i="3" l="1" a="1"/>
  <c r="G59" i="3" s="1"/>
  <c r="H31" i="3"/>
  <c r="H33" i="3" s="1"/>
  <c r="O18" i="1"/>
  <c r="P18" i="1" s="1"/>
  <c r="I57" i="3" s="1"/>
  <c r="O19" i="1"/>
  <c r="P19" i="1" s="1"/>
  <c r="J57" i="3" s="1"/>
  <c r="O20" i="1"/>
  <c r="P20" i="1" s="1"/>
  <c r="K57" i="3" s="1"/>
  <c r="O21" i="1"/>
  <c r="P21" i="1" s="1"/>
  <c r="L57" i="3" s="1"/>
  <c r="O22" i="1"/>
  <c r="P22" i="1" s="1"/>
  <c r="M57" i="3" s="1"/>
  <c r="O23" i="1"/>
  <c r="P23" i="1" s="1"/>
  <c r="N57" i="3" s="1"/>
  <c r="O24" i="1"/>
  <c r="P24" i="1" s="1"/>
  <c r="O57" i="3" s="1"/>
  <c r="O25" i="1"/>
  <c r="P25" i="1" s="1"/>
  <c r="P57" i="3" s="1"/>
  <c r="O26" i="1"/>
  <c r="P26" i="1" s="1"/>
  <c r="Q57" i="3" s="1"/>
  <c r="O27" i="1"/>
  <c r="P27" i="1" s="1"/>
  <c r="R57" i="3" s="1"/>
  <c r="O28" i="1"/>
  <c r="P28" i="1" s="1"/>
  <c r="S57" i="3" s="1"/>
  <c r="O29" i="1"/>
  <c r="P29" i="1" s="1"/>
  <c r="T57" i="3" s="1"/>
  <c r="O30" i="1"/>
  <c r="P30" i="1" s="1"/>
  <c r="U57" i="3" s="1"/>
  <c r="O31" i="1"/>
  <c r="P31" i="1" s="1"/>
  <c r="V57" i="3" s="1"/>
  <c r="O32" i="1"/>
  <c r="P32" i="1" s="1"/>
  <c r="W57" i="3" s="1"/>
  <c r="O33" i="1"/>
  <c r="P33" i="1" s="1"/>
  <c r="X57" i="3" s="1"/>
  <c r="O34" i="1"/>
  <c r="P34" i="1" s="1"/>
  <c r="Y57" i="3" s="1"/>
  <c r="O35" i="1"/>
  <c r="P35" i="1" s="1"/>
  <c r="Z57" i="3" s="1"/>
  <c r="O36" i="1"/>
  <c r="P36" i="1" s="1"/>
  <c r="AA57" i="3" s="1"/>
  <c r="O16" i="1"/>
  <c r="P16" i="1" s="1"/>
  <c r="G57" i="3" s="1"/>
  <c r="J18" i="1"/>
  <c r="K18" i="1" s="1"/>
  <c r="I56" i="3" s="1"/>
  <c r="J19" i="1"/>
  <c r="K19" i="1" s="1"/>
  <c r="J56" i="3" s="1"/>
  <c r="J20" i="1"/>
  <c r="K20" i="1" s="1"/>
  <c r="K56" i="3" s="1"/>
  <c r="J21" i="1"/>
  <c r="K21" i="1" s="1"/>
  <c r="L56" i="3" s="1"/>
  <c r="J22" i="1"/>
  <c r="K22" i="1" s="1"/>
  <c r="M56" i="3" s="1"/>
  <c r="J23" i="1"/>
  <c r="K23" i="1" s="1"/>
  <c r="N56" i="3" s="1"/>
  <c r="J24" i="1"/>
  <c r="K24" i="1" s="1"/>
  <c r="O56" i="3" s="1"/>
  <c r="J25" i="1"/>
  <c r="K25" i="1" s="1"/>
  <c r="P56" i="3" s="1"/>
  <c r="J26" i="1"/>
  <c r="K26" i="1" s="1"/>
  <c r="Q56" i="3" s="1"/>
  <c r="J27" i="1"/>
  <c r="K27" i="1" s="1"/>
  <c r="R56" i="3" s="1"/>
  <c r="J28" i="1"/>
  <c r="K28" i="1" s="1"/>
  <c r="S56" i="3" s="1"/>
  <c r="J29" i="1"/>
  <c r="K29" i="1" s="1"/>
  <c r="T56" i="3" s="1"/>
  <c r="J30" i="1"/>
  <c r="K30" i="1" s="1"/>
  <c r="U56" i="3" s="1"/>
  <c r="J31" i="1"/>
  <c r="K31" i="1" s="1"/>
  <c r="V56" i="3" s="1"/>
  <c r="J32" i="1"/>
  <c r="K32" i="1" s="1"/>
  <c r="W56" i="3" s="1"/>
  <c r="J33" i="1"/>
  <c r="K33" i="1" s="1"/>
  <c r="X56" i="3" s="1"/>
  <c r="J34" i="1"/>
  <c r="K34" i="1" s="1"/>
  <c r="Y56" i="3" s="1"/>
  <c r="J35" i="1"/>
  <c r="K35" i="1" s="1"/>
  <c r="Z56" i="3" s="1"/>
  <c r="J36" i="1"/>
  <c r="K36" i="1" s="1"/>
  <c r="AA56" i="3" s="1"/>
  <c r="J16" i="1"/>
  <c r="K16" i="1" s="1"/>
  <c r="G56" i="3" s="1"/>
  <c r="H62" i="3" l="1"/>
  <c r="H110" i="3"/>
  <c r="H109" i="3"/>
  <c r="H144" i="3"/>
  <c r="H50" i="3"/>
  <c r="H49" i="3"/>
  <c r="H41" i="3"/>
  <c r="H47" i="3"/>
  <c r="H40" i="3"/>
  <c r="H76" i="3"/>
  <c r="H52" i="3"/>
  <c r="H48" i="3"/>
  <c r="H46" i="3"/>
  <c r="H51" i="3"/>
  <c r="H45" i="3"/>
  <c r="H42" i="3" l="1"/>
  <c r="H53" i="3"/>
  <c r="H74" i="3"/>
  <c r="H71" i="3"/>
  <c r="G34" i="14"/>
  <c r="AA58" i="3"/>
  <c r="Z58" i="3"/>
  <c r="Y58" i="3"/>
  <c r="X58" i="3"/>
  <c r="W58" i="3"/>
  <c r="V58" i="3"/>
  <c r="U58" i="3"/>
  <c r="T58" i="3"/>
  <c r="S58" i="3"/>
  <c r="R58" i="3"/>
  <c r="Q58" i="3"/>
  <c r="P58" i="3"/>
  <c r="O58" i="3"/>
  <c r="N58" i="3"/>
  <c r="M58" i="3"/>
  <c r="L58" i="3"/>
  <c r="K58" i="3"/>
  <c r="J58" i="3"/>
  <c r="I58" i="3"/>
  <c r="G58" i="3"/>
  <c r="J158" i="3"/>
  <c r="K158" i="3"/>
  <c r="L158" i="3"/>
  <c r="M158" i="3"/>
  <c r="N158" i="3"/>
  <c r="O158" i="3"/>
  <c r="P158" i="3"/>
  <c r="Q158" i="3"/>
  <c r="R158" i="3"/>
  <c r="S158" i="3"/>
  <c r="T158" i="3"/>
  <c r="U158" i="3"/>
  <c r="V158" i="3"/>
  <c r="W158" i="3"/>
  <c r="X158" i="3"/>
  <c r="Y158" i="3"/>
  <c r="Z158" i="3"/>
  <c r="AA158" i="3"/>
  <c r="J115" i="3"/>
  <c r="K115" i="3"/>
  <c r="L115" i="3"/>
  <c r="M115" i="3"/>
  <c r="N115" i="3"/>
  <c r="O115" i="3"/>
  <c r="P115" i="3"/>
  <c r="Q115" i="3"/>
  <c r="R115" i="3"/>
  <c r="S115" i="3"/>
  <c r="T115" i="3"/>
  <c r="U115" i="3"/>
  <c r="V115" i="3"/>
  <c r="W115" i="3"/>
  <c r="X115" i="3"/>
  <c r="Y115" i="3"/>
  <c r="Z115" i="3"/>
  <c r="AA115" i="3"/>
  <c r="F85" i="3"/>
  <c r="F91" i="3"/>
  <c r="F95" i="3"/>
  <c r="F97" i="3"/>
  <c r="F99" i="3"/>
  <c r="F105" i="3"/>
  <c r="AA20" i="3"/>
  <c r="AA33" i="3" s="1"/>
  <c r="AA46" i="3" s="1"/>
  <c r="Z20" i="3"/>
  <c r="Z33" i="3" s="1"/>
  <c r="Z48" i="3" s="1"/>
  <c r="Y20" i="3"/>
  <c r="Y33" i="3" s="1"/>
  <c r="X20" i="3"/>
  <c r="X33" i="3" s="1"/>
  <c r="X144" i="3" s="1"/>
  <c r="W20" i="3"/>
  <c r="W33" i="3" s="1"/>
  <c r="V20" i="3"/>
  <c r="V33" i="3" s="1"/>
  <c r="V46" i="3" s="1"/>
  <c r="U20" i="3"/>
  <c r="U33" i="3" s="1"/>
  <c r="U40" i="3" s="1"/>
  <c r="T20" i="3"/>
  <c r="T33" i="3" s="1"/>
  <c r="T52" i="3" s="1"/>
  <c r="S20" i="3"/>
  <c r="S33" i="3" s="1"/>
  <c r="S52" i="3" s="1"/>
  <c r="R20" i="3"/>
  <c r="R33" i="3" s="1"/>
  <c r="R46" i="3" s="1"/>
  <c r="Q20" i="3"/>
  <c r="Q33" i="3" s="1"/>
  <c r="Q51" i="3" s="1"/>
  <c r="P20" i="3"/>
  <c r="P33" i="3" s="1"/>
  <c r="P46" i="3" s="1"/>
  <c r="O20" i="3"/>
  <c r="O33" i="3" s="1"/>
  <c r="O47" i="3" s="1"/>
  <c r="N20" i="3"/>
  <c r="N33" i="3" s="1"/>
  <c r="M20" i="3"/>
  <c r="M33" i="3" s="1"/>
  <c r="M109" i="3" s="1"/>
  <c r="L20" i="3"/>
  <c r="L33" i="3" s="1"/>
  <c r="L144" i="3" s="1"/>
  <c r="K20" i="3"/>
  <c r="K33" i="3" s="1"/>
  <c r="J20" i="3"/>
  <c r="J33" i="3" s="1"/>
  <c r="J47" i="3" s="1"/>
  <c r="I20" i="3"/>
  <c r="G20" i="3"/>
  <c r="AA15" i="3"/>
  <c r="Z15" i="3"/>
  <c r="Y15" i="3"/>
  <c r="X15" i="3"/>
  <c r="W15" i="3"/>
  <c r="V15" i="3"/>
  <c r="U15" i="3"/>
  <c r="T15" i="3"/>
  <c r="S15" i="3"/>
  <c r="R15" i="3"/>
  <c r="Q15" i="3"/>
  <c r="P15" i="3"/>
  <c r="O15" i="3"/>
  <c r="N15" i="3"/>
  <c r="M15" i="3"/>
  <c r="L15" i="3"/>
  <c r="K15" i="3"/>
  <c r="J15" i="3"/>
  <c r="I15" i="3"/>
  <c r="G15" i="3"/>
  <c r="H64" i="3" l="1"/>
  <c r="H73" i="3"/>
  <c r="AA144" i="3"/>
  <c r="P49" i="3"/>
  <c r="O49" i="3"/>
  <c r="O51" i="3"/>
  <c r="P144" i="3"/>
  <c r="Q52" i="3"/>
  <c r="O144" i="3"/>
  <c r="P52" i="3"/>
  <c r="O45" i="3"/>
  <c r="P45" i="3"/>
  <c r="Q46" i="3"/>
  <c r="AA49" i="3"/>
  <c r="U46" i="3"/>
  <c r="U48" i="3"/>
  <c r="S46" i="3"/>
  <c r="V51" i="3"/>
  <c r="V144" i="3"/>
  <c r="W144" i="3"/>
  <c r="R109" i="3"/>
  <c r="R50" i="3"/>
  <c r="R45" i="3"/>
  <c r="R52" i="3"/>
  <c r="R144" i="3"/>
  <c r="R110" i="3"/>
  <c r="T50" i="3"/>
  <c r="T110" i="3"/>
  <c r="T46" i="3"/>
  <c r="T48" i="3"/>
  <c r="T144" i="3"/>
  <c r="J45" i="3"/>
  <c r="J144" i="3"/>
  <c r="J46" i="3"/>
  <c r="J76" i="3"/>
  <c r="K144" i="3"/>
  <c r="S50" i="3"/>
  <c r="S110" i="3"/>
  <c r="S48" i="3"/>
  <c r="S144" i="3"/>
  <c r="Q144" i="3"/>
  <c r="Z144" i="3"/>
  <c r="N144" i="3"/>
  <c r="Q45" i="3"/>
  <c r="N47" i="3"/>
  <c r="Y144" i="3"/>
  <c r="M144" i="3"/>
  <c r="AA45" i="3"/>
  <c r="P47" i="3"/>
  <c r="Q50" i="3"/>
  <c r="AA76" i="3"/>
  <c r="Z47" i="3"/>
  <c r="AA51" i="3"/>
  <c r="P76" i="3"/>
  <c r="O46" i="3"/>
  <c r="AA47" i="3"/>
  <c r="P51" i="3"/>
  <c r="O76" i="3"/>
  <c r="U144" i="3"/>
  <c r="W52" i="3"/>
  <c r="W45" i="3"/>
  <c r="W51" i="3"/>
  <c r="W110" i="3"/>
  <c r="W76" i="3"/>
  <c r="W109" i="3"/>
  <c r="W49" i="3"/>
  <c r="W46" i="3"/>
  <c r="W48" i="3"/>
  <c r="W47" i="3"/>
  <c r="W50" i="3"/>
  <c r="X50" i="3"/>
  <c r="X51" i="3"/>
  <c r="X110" i="3"/>
  <c r="X52" i="3"/>
  <c r="X76" i="3"/>
  <c r="X49" i="3"/>
  <c r="X46" i="3"/>
  <c r="X109" i="3"/>
  <c r="X47" i="3"/>
  <c r="X48" i="3"/>
  <c r="X45" i="3"/>
  <c r="Y110" i="3"/>
  <c r="Y50" i="3"/>
  <c r="Y52" i="3"/>
  <c r="Y46" i="3"/>
  <c r="Y109" i="3"/>
  <c r="Y76" i="3"/>
  <c r="Y51" i="3"/>
  <c r="Y49" i="3"/>
  <c r="Y47" i="3"/>
  <c r="Y45" i="3"/>
  <c r="Y48" i="3"/>
  <c r="K52" i="3"/>
  <c r="K45" i="3"/>
  <c r="K110" i="3"/>
  <c r="K48" i="3"/>
  <c r="K49" i="3"/>
  <c r="K50" i="3"/>
  <c r="K46" i="3"/>
  <c r="K51" i="3"/>
  <c r="K109" i="3"/>
  <c r="K76" i="3"/>
  <c r="K47" i="3"/>
  <c r="L50" i="3"/>
  <c r="L110" i="3"/>
  <c r="L52" i="3"/>
  <c r="L109" i="3"/>
  <c r="L48" i="3"/>
  <c r="L46" i="3"/>
  <c r="L51" i="3"/>
  <c r="L49" i="3"/>
  <c r="L76" i="3"/>
  <c r="L47" i="3"/>
  <c r="L45" i="3"/>
  <c r="V47" i="3"/>
  <c r="J49" i="3"/>
  <c r="J51" i="3"/>
  <c r="V52" i="3"/>
  <c r="T76" i="3"/>
  <c r="Q109" i="3"/>
  <c r="N110" i="3"/>
  <c r="Z110" i="3"/>
  <c r="M45" i="3"/>
  <c r="V50" i="3"/>
  <c r="U52" i="3"/>
  <c r="S76" i="3"/>
  <c r="P109" i="3"/>
  <c r="O110" i="3"/>
  <c r="AA110" i="3"/>
  <c r="N45" i="3"/>
  <c r="Z45" i="3"/>
  <c r="Z49" i="3"/>
  <c r="N49" i="3"/>
  <c r="U50" i="3"/>
  <c r="Z51" i="3"/>
  <c r="N51" i="3"/>
  <c r="R76" i="3"/>
  <c r="AA109" i="3"/>
  <c r="O109" i="3"/>
  <c r="P110" i="3"/>
  <c r="M47" i="3"/>
  <c r="V48" i="3"/>
  <c r="M49" i="3"/>
  <c r="M51" i="3"/>
  <c r="Q76" i="3"/>
  <c r="Z109" i="3"/>
  <c r="N109" i="3"/>
  <c r="Q110" i="3"/>
  <c r="V49" i="3"/>
  <c r="J52" i="3"/>
  <c r="J48" i="3"/>
  <c r="J50" i="3"/>
  <c r="S45" i="3"/>
  <c r="Q47" i="3"/>
  <c r="M48" i="3"/>
  <c r="R48" i="3"/>
  <c r="U49" i="3"/>
  <c r="P50" i="3"/>
  <c r="U51" i="3"/>
  <c r="AA52" i="3"/>
  <c r="O52" i="3"/>
  <c r="M76" i="3"/>
  <c r="V109" i="3"/>
  <c r="J109" i="3"/>
  <c r="U110" i="3"/>
  <c r="N76" i="3"/>
  <c r="T45" i="3"/>
  <c r="M46" i="3"/>
  <c r="R47" i="3"/>
  <c r="Q48" i="3"/>
  <c r="T49" i="3"/>
  <c r="AA50" i="3"/>
  <c r="O50" i="3"/>
  <c r="T51" i="3"/>
  <c r="Z52" i="3"/>
  <c r="N52" i="3"/>
  <c r="U109" i="3"/>
  <c r="J110" i="3"/>
  <c r="V110" i="3"/>
  <c r="Z76" i="3"/>
  <c r="U45" i="3"/>
  <c r="N46" i="3"/>
  <c r="Z46" i="3"/>
  <c r="S47" i="3"/>
  <c r="P48" i="3"/>
  <c r="S49" i="3"/>
  <c r="Z50" i="3"/>
  <c r="N50" i="3"/>
  <c r="S51" i="3"/>
  <c r="M52" i="3"/>
  <c r="T109" i="3"/>
  <c r="V45" i="3"/>
  <c r="T47" i="3"/>
  <c r="AA48" i="3"/>
  <c r="O48" i="3"/>
  <c r="R49" i="3"/>
  <c r="M50" i="3"/>
  <c r="R51" i="3"/>
  <c r="V76" i="3"/>
  <c r="S109" i="3"/>
  <c r="U47" i="3"/>
  <c r="N48" i="3"/>
  <c r="Q49" i="3"/>
  <c r="U76" i="3"/>
  <c r="M110" i="3"/>
  <c r="W41" i="3"/>
  <c r="W40" i="3"/>
  <c r="AA40" i="3"/>
  <c r="AA41" i="3"/>
  <c r="S40" i="3"/>
  <c r="S41" i="3"/>
  <c r="Y41" i="3"/>
  <c r="Y40" i="3"/>
  <c r="T40" i="3"/>
  <c r="T41" i="3"/>
  <c r="X41" i="3"/>
  <c r="X40" i="3"/>
  <c r="V40" i="3"/>
  <c r="V41" i="3"/>
  <c r="O41" i="3"/>
  <c r="O40" i="3"/>
  <c r="M41" i="3"/>
  <c r="M40" i="3"/>
  <c r="N41" i="3"/>
  <c r="N40" i="3"/>
  <c r="L41" i="3"/>
  <c r="L40" i="3"/>
  <c r="R40" i="3"/>
  <c r="R41" i="3"/>
  <c r="Z40" i="3"/>
  <c r="Z41" i="3"/>
  <c r="K41" i="3"/>
  <c r="K40" i="3"/>
  <c r="P40" i="3"/>
  <c r="P41" i="3"/>
  <c r="J40" i="3"/>
  <c r="J41" i="3"/>
  <c r="Q40" i="3"/>
  <c r="Q41" i="3"/>
  <c r="U41" i="3"/>
  <c r="U42" i="3" s="1"/>
  <c r="H145" i="3" l="1"/>
  <c r="R62" i="3"/>
  <c r="J62" i="3"/>
  <c r="M62" i="3"/>
  <c r="Y62" i="3"/>
  <c r="N62" i="3"/>
  <c r="V62" i="3"/>
  <c r="P62" i="3"/>
  <c r="K62" i="3"/>
  <c r="W62" i="3"/>
  <c r="S62" i="3"/>
  <c r="AA62" i="3"/>
  <c r="O62" i="3"/>
  <c r="Z62" i="3"/>
  <c r="Q62" i="3"/>
  <c r="X62" i="3"/>
  <c r="L62" i="3"/>
  <c r="T62" i="3"/>
  <c r="U62" i="3"/>
  <c r="N42" i="3"/>
  <c r="Y42" i="3"/>
  <c r="L42" i="3"/>
  <c r="X42" i="3"/>
  <c r="O53" i="3"/>
  <c r="J74" i="3"/>
  <c r="P53" i="3"/>
  <c r="R53" i="3"/>
  <c r="R74" i="3"/>
  <c r="Q74" i="3"/>
  <c r="P71" i="3"/>
  <c r="P73" i="3" s="1"/>
  <c r="S74" i="3"/>
  <c r="K74" i="3"/>
  <c r="O74" i="3"/>
  <c r="T53" i="3"/>
  <c r="J53" i="3"/>
  <c r="AA53" i="3"/>
  <c r="AA71" i="3"/>
  <c r="AA73" i="3" s="1"/>
  <c r="U74" i="3"/>
  <c r="T71" i="3"/>
  <c r="T73" i="3" s="1"/>
  <c r="J71" i="3"/>
  <c r="J73" i="3" s="1"/>
  <c r="V71" i="3"/>
  <c r="V73" i="3" s="1"/>
  <c r="W74" i="3"/>
  <c r="L74" i="3"/>
  <c r="Z74" i="3"/>
  <c r="Q53" i="3"/>
  <c r="Z53" i="3"/>
  <c r="W71" i="3"/>
  <c r="N53" i="3"/>
  <c r="M42" i="3"/>
  <c r="S53" i="3"/>
  <c r="M53" i="3"/>
  <c r="L53" i="3"/>
  <c r="L71" i="3"/>
  <c r="L73" i="3" s="1"/>
  <c r="N71" i="3"/>
  <c r="Y71" i="3"/>
  <c r="X53" i="3"/>
  <c r="X71" i="3"/>
  <c r="N74" i="3"/>
  <c r="U53" i="3"/>
  <c r="V74" i="3"/>
  <c r="P74" i="3"/>
  <c r="Z71" i="3"/>
  <c r="K71" i="3"/>
  <c r="K73" i="3" s="1"/>
  <c r="Y53" i="3"/>
  <c r="AA42" i="3"/>
  <c r="S71" i="3"/>
  <c r="T74" i="3"/>
  <c r="M71" i="3"/>
  <c r="O71" i="3"/>
  <c r="R71" i="3"/>
  <c r="Y74" i="3"/>
  <c r="M74" i="3"/>
  <c r="W53" i="3"/>
  <c r="Q71" i="3"/>
  <c r="V53" i="3"/>
  <c r="U71" i="3"/>
  <c r="AA74" i="3"/>
  <c r="K53" i="3"/>
  <c r="X74" i="3"/>
  <c r="V42" i="3"/>
  <c r="Q42" i="3"/>
  <c r="T42" i="3"/>
  <c r="Z42" i="3"/>
  <c r="S42" i="3"/>
  <c r="J42" i="3"/>
  <c r="P42" i="3"/>
  <c r="K42" i="3"/>
  <c r="O42" i="3"/>
  <c r="R42" i="3"/>
  <c r="W42" i="3"/>
  <c r="N64" i="3" l="1"/>
  <c r="R64" i="3"/>
  <c r="M64" i="3"/>
  <c r="S64" i="3"/>
  <c r="P64" i="3"/>
  <c r="Y64" i="3"/>
  <c r="U64" i="3"/>
  <c r="X64" i="3"/>
  <c r="L64" i="3"/>
  <c r="T64" i="3"/>
  <c r="Q64" i="3"/>
  <c r="O64" i="3"/>
  <c r="J64" i="3"/>
  <c r="AA64" i="3"/>
  <c r="Z64" i="3"/>
  <c r="W64" i="3"/>
  <c r="Q73" i="3"/>
  <c r="Z73" i="3"/>
  <c r="M73" i="3"/>
  <c r="X73" i="3"/>
  <c r="S73" i="3"/>
  <c r="K64" i="3"/>
  <c r="U73" i="3"/>
  <c r="Y73" i="3"/>
  <c r="W73" i="3"/>
  <c r="R73" i="3"/>
  <c r="O73" i="3"/>
  <c r="V64" i="3"/>
  <c r="N73" i="3"/>
  <c r="X145" i="3" l="1"/>
  <c r="O145" i="3"/>
  <c r="Q145" i="3"/>
  <c r="T145" i="3"/>
  <c r="L145" i="3"/>
  <c r="U145" i="3"/>
  <c r="Y145" i="3"/>
  <c r="P145" i="3"/>
  <c r="S145" i="3"/>
  <c r="M145" i="3"/>
  <c r="AA145" i="3"/>
  <c r="R145" i="3"/>
  <c r="J145" i="3"/>
  <c r="N145" i="3"/>
  <c r="Z145" i="3"/>
  <c r="V145" i="3"/>
  <c r="W145" i="3"/>
  <c r="K145" i="3"/>
  <c r="G158" i="3" l="1"/>
  <c r="G115" i="3"/>
  <c r="G33" i="3" l="1"/>
  <c r="G45" i="3" l="1"/>
  <c r="G49" i="3"/>
  <c r="G50" i="3"/>
  <c r="G47" i="3"/>
  <c r="G52" i="3"/>
  <c r="G46" i="3"/>
  <c r="G51" i="3"/>
  <c r="G76" i="3"/>
  <c r="G144" i="3"/>
  <c r="G109" i="3"/>
  <c r="G110" i="3"/>
  <c r="G48" i="3"/>
  <c r="G41" i="3"/>
  <c r="G40" i="3"/>
  <c r="G42" i="3" l="1"/>
  <c r="G71" i="3"/>
  <c r="G73" i="3" s="1"/>
  <c r="G74" i="3"/>
  <c r="G62" i="3"/>
  <c r="G53" i="3"/>
  <c r="I158" i="3"/>
  <c r="I115" i="3"/>
  <c r="E103" i="3"/>
  <c r="F103" i="3" s="1"/>
  <c r="E101" i="3"/>
  <c r="F101" i="3" s="1"/>
  <c r="E93" i="3"/>
  <c r="F93" i="3" s="1"/>
  <c r="E89" i="3"/>
  <c r="F89" i="3" s="1"/>
  <c r="E87" i="3"/>
  <c r="F87" i="3" s="1"/>
  <c r="E53" i="3"/>
  <c r="H75" i="3" s="1"/>
  <c r="H77" i="3" s="1"/>
  <c r="E42" i="3"/>
  <c r="I33" i="3"/>
  <c r="H146" i="3" l="1"/>
  <c r="H104" i="3"/>
  <c r="H96" i="3"/>
  <c r="H102" i="3"/>
  <c r="H100" i="3"/>
  <c r="H98" i="3"/>
  <c r="I47" i="3"/>
  <c r="I45" i="3"/>
  <c r="H92" i="3"/>
  <c r="H88" i="3"/>
  <c r="H86" i="3"/>
  <c r="H84" i="3"/>
  <c r="H90" i="3"/>
  <c r="H94" i="3"/>
  <c r="N75" i="3"/>
  <c r="N77" i="3" s="1"/>
  <c r="O75" i="3"/>
  <c r="O77" i="3" s="1"/>
  <c r="V75" i="3"/>
  <c r="V77" i="3" s="1"/>
  <c r="W75" i="3"/>
  <c r="W77" i="3" s="1"/>
  <c r="Z75" i="3"/>
  <c r="Z77" i="3" s="1"/>
  <c r="X75" i="3"/>
  <c r="X77" i="3" s="1"/>
  <c r="Y75" i="3"/>
  <c r="Y77" i="3" s="1"/>
  <c r="K75" i="3"/>
  <c r="K77" i="3" s="1"/>
  <c r="L75" i="3"/>
  <c r="L77" i="3" s="1"/>
  <c r="M75" i="3"/>
  <c r="M77" i="3" s="1"/>
  <c r="J75" i="3"/>
  <c r="J77" i="3" s="1"/>
  <c r="Q75" i="3"/>
  <c r="Q77" i="3" s="1"/>
  <c r="S75" i="3"/>
  <c r="S77" i="3" s="1"/>
  <c r="R75" i="3"/>
  <c r="R77" i="3" s="1"/>
  <c r="U75" i="3"/>
  <c r="U77" i="3" s="1"/>
  <c r="T75" i="3"/>
  <c r="T77" i="3" s="1"/>
  <c r="AA75" i="3"/>
  <c r="AA77" i="3" s="1"/>
  <c r="P75" i="3"/>
  <c r="P77" i="3" s="1"/>
  <c r="I46" i="3"/>
  <c r="G64" i="3"/>
  <c r="I62" i="3"/>
  <c r="G75" i="3"/>
  <c r="G77" i="3" s="1"/>
  <c r="I76" i="3"/>
  <c r="I110" i="3"/>
  <c r="I40" i="3"/>
  <c r="I50" i="3"/>
  <c r="I49" i="3"/>
  <c r="I41" i="3"/>
  <c r="I51" i="3"/>
  <c r="I144" i="3"/>
  <c r="I48" i="3"/>
  <c r="I52" i="3"/>
  <c r="I109" i="3"/>
  <c r="H107" i="3" l="1"/>
  <c r="V146" i="3"/>
  <c r="L146" i="3"/>
  <c r="K146" i="3"/>
  <c r="Y146" i="3"/>
  <c r="O146" i="3"/>
  <c r="Q146" i="3"/>
  <c r="P146" i="3"/>
  <c r="X146" i="3"/>
  <c r="N146" i="3"/>
  <c r="J146" i="3"/>
  <c r="AA146" i="3"/>
  <c r="Z146" i="3"/>
  <c r="U146" i="3"/>
  <c r="R146" i="3"/>
  <c r="S146" i="3"/>
  <c r="G145" i="3"/>
  <c r="M146" i="3"/>
  <c r="T146" i="3"/>
  <c r="W146" i="3"/>
  <c r="Y92" i="3"/>
  <c r="Y94" i="3"/>
  <c r="Y96" i="3"/>
  <c r="Y98" i="3"/>
  <c r="Y104" i="3"/>
  <c r="Y102" i="3"/>
  <c r="Y88" i="3"/>
  <c r="Y100" i="3"/>
  <c r="Y90" i="3"/>
  <c r="Y86" i="3"/>
  <c r="Y84" i="3"/>
  <c r="P94" i="3"/>
  <c r="P104" i="3"/>
  <c r="P98" i="3"/>
  <c r="P100" i="3"/>
  <c r="P92" i="3"/>
  <c r="P88" i="3"/>
  <c r="P102" i="3"/>
  <c r="P90" i="3"/>
  <c r="P96" i="3"/>
  <c r="P86" i="3"/>
  <c r="P84" i="3"/>
  <c r="X88" i="3"/>
  <c r="X84" i="3"/>
  <c r="X98" i="3"/>
  <c r="X90" i="3"/>
  <c r="X96" i="3"/>
  <c r="X104" i="3"/>
  <c r="X102" i="3"/>
  <c r="X86" i="3"/>
  <c r="X100" i="3"/>
  <c r="X94" i="3"/>
  <c r="X92" i="3"/>
  <c r="AA88" i="3"/>
  <c r="AA96" i="3"/>
  <c r="AA104" i="3"/>
  <c r="AA86" i="3"/>
  <c r="AA98" i="3"/>
  <c r="AA90" i="3"/>
  <c r="AA84" i="3"/>
  <c r="AA102" i="3"/>
  <c r="AA92" i="3"/>
  <c r="AA94" i="3"/>
  <c r="AA100" i="3"/>
  <c r="Z100" i="3"/>
  <c r="Z90" i="3"/>
  <c r="Z84" i="3"/>
  <c r="Z104" i="3"/>
  <c r="Z86" i="3"/>
  <c r="Z88" i="3"/>
  <c r="Z98" i="3"/>
  <c r="Z92" i="3"/>
  <c r="Z96" i="3"/>
  <c r="Z94" i="3"/>
  <c r="Z102" i="3"/>
  <c r="T96" i="3"/>
  <c r="T104" i="3"/>
  <c r="T100" i="3"/>
  <c r="T88" i="3"/>
  <c r="T86" i="3"/>
  <c r="T98" i="3"/>
  <c r="T102" i="3"/>
  <c r="T92" i="3"/>
  <c r="T84" i="3"/>
  <c r="T90" i="3"/>
  <c r="T94" i="3"/>
  <c r="W104" i="3"/>
  <c r="W88" i="3"/>
  <c r="W86" i="3"/>
  <c r="W92" i="3"/>
  <c r="W90" i="3"/>
  <c r="W100" i="3"/>
  <c r="W94" i="3"/>
  <c r="W98" i="3"/>
  <c r="W84" i="3"/>
  <c r="W102" i="3"/>
  <c r="W96" i="3"/>
  <c r="O84" i="3"/>
  <c r="O104" i="3"/>
  <c r="O86" i="3"/>
  <c r="O88" i="3"/>
  <c r="O102" i="3"/>
  <c r="O98" i="3"/>
  <c r="O90" i="3"/>
  <c r="O94" i="3"/>
  <c r="O96" i="3"/>
  <c r="O92" i="3"/>
  <c r="O100" i="3"/>
  <c r="Q90" i="3"/>
  <c r="Q92" i="3"/>
  <c r="Q100" i="3"/>
  <c r="Q96" i="3"/>
  <c r="Q88" i="3"/>
  <c r="Q102" i="3"/>
  <c r="Q94" i="3"/>
  <c r="Q86" i="3"/>
  <c r="Q84" i="3"/>
  <c r="Q104" i="3"/>
  <c r="Q98" i="3"/>
  <c r="U84" i="3"/>
  <c r="U94" i="3"/>
  <c r="U104" i="3"/>
  <c r="U96" i="3"/>
  <c r="U100" i="3"/>
  <c r="U88" i="3"/>
  <c r="U92" i="3"/>
  <c r="U102" i="3"/>
  <c r="U86" i="3"/>
  <c r="U98" i="3"/>
  <c r="U90" i="3"/>
  <c r="J88" i="3"/>
  <c r="J104" i="3"/>
  <c r="J102" i="3"/>
  <c r="J98" i="3"/>
  <c r="J100" i="3"/>
  <c r="J94" i="3"/>
  <c r="J96" i="3"/>
  <c r="J84" i="3"/>
  <c r="J92" i="3"/>
  <c r="J86" i="3"/>
  <c r="J90" i="3"/>
  <c r="R90" i="3"/>
  <c r="R92" i="3"/>
  <c r="R94" i="3"/>
  <c r="R88" i="3"/>
  <c r="R104" i="3"/>
  <c r="R102" i="3"/>
  <c r="R96" i="3"/>
  <c r="R100" i="3"/>
  <c r="R84" i="3"/>
  <c r="R86" i="3"/>
  <c r="R98" i="3"/>
  <c r="N92" i="3"/>
  <c r="N86" i="3"/>
  <c r="N104" i="3"/>
  <c r="N94" i="3"/>
  <c r="N84" i="3"/>
  <c r="N90" i="3"/>
  <c r="N96" i="3"/>
  <c r="N88" i="3"/>
  <c r="N102" i="3"/>
  <c r="N98" i="3"/>
  <c r="N100" i="3"/>
  <c r="M92" i="3"/>
  <c r="M100" i="3"/>
  <c r="M90" i="3"/>
  <c r="M102" i="3"/>
  <c r="M86" i="3"/>
  <c r="M98" i="3"/>
  <c r="M84" i="3"/>
  <c r="M104" i="3"/>
  <c r="M88" i="3"/>
  <c r="M94" i="3"/>
  <c r="M96" i="3"/>
  <c r="V84" i="3"/>
  <c r="V94" i="3"/>
  <c r="V102" i="3"/>
  <c r="V86" i="3"/>
  <c r="V96" i="3"/>
  <c r="V90" i="3"/>
  <c r="V104" i="3"/>
  <c r="V100" i="3"/>
  <c r="V92" i="3"/>
  <c r="V88" i="3"/>
  <c r="V98" i="3"/>
  <c r="S90" i="3"/>
  <c r="S104" i="3"/>
  <c r="S86" i="3"/>
  <c r="S98" i="3"/>
  <c r="S88" i="3"/>
  <c r="S102" i="3"/>
  <c r="S92" i="3"/>
  <c r="S96" i="3"/>
  <c r="S94" i="3"/>
  <c r="S84" i="3"/>
  <c r="S100" i="3"/>
  <c r="L88" i="3"/>
  <c r="L84" i="3"/>
  <c r="L100" i="3"/>
  <c r="L90" i="3"/>
  <c r="L86" i="3"/>
  <c r="L96" i="3"/>
  <c r="L104" i="3"/>
  <c r="L102" i="3"/>
  <c r="L94" i="3"/>
  <c r="L98" i="3"/>
  <c r="L92" i="3"/>
  <c r="K86" i="3"/>
  <c r="K100" i="3"/>
  <c r="K96" i="3"/>
  <c r="K92" i="3"/>
  <c r="K94" i="3"/>
  <c r="K88" i="3"/>
  <c r="K104" i="3"/>
  <c r="K102" i="3"/>
  <c r="K98" i="3"/>
  <c r="K90" i="3"/>
  <c r="K84" i="3"/>
  <c r="G86" i="3"/>
  <c r="G96" i="3"/>
  <c r="G146" i="3"/>
  <c r="G90" i="3"/>
  <c r="G102" i="3"/>
  <c r="I53" i="3"/>
  <c r="G88" i="3"/>
  <c r="G98" i="3"/>
  <c r="G94" i="3"/>
  <c r="G104" i="3"/>
  <c r="G84" i="3"/>
  <c r="G100" i="3"/>
  <c r="G92" i="3"/>
  <c r="I71" i="3"/>
  <c r="I73" i="3" s="1"/>
  <c r="I74" i="3"/>
  <c r="I75" i="3" s="1"/>
  <c r="I42" i="3"/>
  <c r="H108" i="3" l="1"/>
  <c r="H111" i="3" s="1"/>
  <c r="H117" i="3" s="1"/>
  <c r="I64" i="3"/>
  <c r="Q107" i="3"/>
  <c r="Q108" i="3" s="1"/>
  <c r="W107" i="3"/>
  <c r="N107" i="3"/>
  <c r="U107" i="3"/>
  <c r="T107" i="3"/>
  <c r="Z107" i="3"/>
  <c r="K107" i="3"/>
  <c r="S107" i="3"/>
  <c r="V107" i="3"/>
  <c r="J107" i="3"/>
  <c r="X107" i="3"/>
  <c r="L107" i="3"/>
  <c r="P107" i="3"/>
  <c r="O107" i="3"/>
  <c r="AA107" i="3"/>
  <c r="Y107" i="3"/>
  <c r="M107" i="3"/>
  <c r="R107" i="3"/>
  <c r="G107" i="3"/>
  <c r="G108" i="3" s="1"/>
  <c r="G111" i="3" s="1"/>
  <c r="G117" i="3" s="1"/>
  <c r="I77" i="3"/>
  <c r="I146" i="3" s="1"/>
  <c r="H147" i="3" l="1"/>
  <c r="I102" i="3"/>
  <c r="Q111" i="3"/>
  <c r="Q117" i="3" s="1"/>
  <c r="G147" i="3"/>
  <c r="T108" i="3"/>
  <c r="T111" i="3" s="1"/>
  <c r="T117" i="3" s="1"/>
  <c r="U108" i="3"/>
  <c r="U111" i="3" s="1"/>
  <c r="U117" i="3" s="1"/>
  <c r="N108" i="3"/>
  <c r="N111" i="3" s="1"/>
  <c r="N117" i="3" s="1"/>
  <c r="J108" i="3"/>
  <c r="J111" i="3" s="1"/>
  <c r="J117" i="3" s="1"/>
  <c r="W108" i="3"/>
  <c r="W111" i="3" s="1"/>
  <c r="W117" i="3" s="1"/>
  <c r="R108" i="3"/>
  <c r="R111" i="3" s="1"/>
  <c r="R117" i="3" s="1"/>
  <c r="I88" i="3"/>
  <c r="I86" i="3"/>
  <c r="M108" i="3"/>
  <c r="M111" i="3" s="1"/>
  <c r="M117" i="3" s="1"/>
  <c r="Y108" i="3"/>
  <c r="Y111" i="3" s="1"/>
  <c r="Y117" i="3" s="1"/>
  <c r="X108" i="3"/>
  <c r="X111" i="3" s="1"/>
  <c r="X117" i="3" s="1"/>
  <c r="I84" i="3"/>
  <c r="S108" i="3"/>
  <c r="S111" i="3" s="1"/>
  <c r="S117" i="3" s="1"/>
  <c r="K108" i="3"/>
  <c r="K111" i="3" s="1"/>
  <c r="K117" i="3" s="1"/>
  <c r="AA108" i="3"/>
  <c r="AA111" i="3" s="1"/>
  <c r="AA117" i="3" s="1"/>
  <c r="I92" i="3"/>
  <c r="O108" i="3"/>
  <c r="O111" i="3" s="1"/>
  <c r="O117" i="3" s="1"/>
  <c r="I90" i="3"/>
  <c r="V108" i="3"/>
  <c r="V111" i="3" s="1"/>
  <c r="V117" i="3" s="1"/>
  <c r="P108" i="3"/>
  <c r="P111" i="3" s="1"/>
  <c r="P117" i="3" s="1"/>
  <c r="L108" i="3"/>
  <c r="L111" i="3" s="1"/>
  <c r="L117" i="3" s="1"/>
  <c r="Z108" i="3"/>
  <c r="Z111" i="3" s="1"/>
  <c r="Z117" i="3" s="1"/>
  <c r="I94" i="3"/>
  <c r="I96" i="3"/>
  <c r="I145" i="3"/>
  <c r="I104" i="3"/>
  <c r="I100" i="3"/>
  <c r="I98" i="3"/>
  <c r="Q147" i="3" l="1"/>
  <c r="S147" i="3"/>
  <c r="P147" i="3"/>
  <c r="V147" i="3"/>
  <c r="T147" i="3"/>
  <c r="X147" i="3"/>
  <c r="Y147" i="3"/>
  <c r="O147" i="3"/>
  <c r="N147" i="3"/>
  <c r="J147" i="3"/>
  <c r="M147" i="3"/>
  <c r="L147" i="3"/>
  <c r="R147" i="3"/>
  <c r="W147" i="3"/>
  <c r="Z147" i="3"/>
  <c r="AA147" i="3"/>
  <c r="U147" i="3"/>
  <c r="K147" i="3"/>
  <c r="I107" i="3"/>
  <c r="I108" i="3" s="1"/>
  <c r="I111" i="3" s="1"/>
  <c r="I117" i="3" s="1"/>
  <c r="I147" i="3" l="1"/>
  <c r="M26" i="17" l="1"/>
  <c r="M28" i="17" s="1"/>
  <c r="H123" i="3" l="1"/>
  <c r="H124" i="3" s="1"/>
  <c r="R123" i="3"/>
  <c r="R124" i="3" s="1"/>
  <c r="W123" i="3"/>
  <c r="W124" i="3" s="1"/>
  <c r="X123" i="3"/>
  <c r="X124" i="3" s="1"/>
  <c r="Y123" i="3"/>
  <c r="Y124" i="3" s="1"/>
  <c r="Z123" i="3"/>
  <c r="Z124" i="3" s="1"/>
  <c r="T123" i="3"/>
  <c r="T124" i="3" s="1"/>
  <c r="N123" i="3"/>
  <c r="N124" i="3" s="1"/>
  <c r="M123" i="3"/>
  <c r="M124" i="3" s="1"/>
  <c r="I123" i="3"/>
  <c r="I124" i="3" s="1"/>
  <c r="P123" i="3"/>
  <c r="P124" i="3" s="1"/>
  <c r="S123" i="3"/>
  <c r="S124" i="3" s="1"/>
  <c r="AA123" i="3"/>
  <c r="AA124" i="3" s="1"/>
  <c r="L123" i="3"/>
  <c r="L124" i="3" s="1"/>
  <c r="O123" i="3"/>
  <c r="O124" i="3" s="1"/>
  <c r="V123" i="3"/>
  <c r="V124" i="3" s="1"/>
  <c r="K123" i="3"/>
  <c r="K124" i="3" s="1"/>
  <c r="U123" i="3"/>
  <c r="U124" i="3" s="1"/>
  <c r="Q123" i="3"/>
  <c r="Q124" i="3" s="1"/>
  <c r="G123" i="3"/>
  <c r="G124" i="3" s="1"/>
  <c r="J123" i="3"/>
  <c r="J124" i="3" s="1"/>
  <c r="S148" i="3" l="1"/>
  <c r="S131" i="3"/>
  <c r="S132" i="3" s="1"/>
  <c r="P131" i="3"/>
  <c r="P132" i="3" s="1"/>
  <c r="I148" i="3"/>
  <c r="I131" i="3"/>
  <c r="I132" i="3" s="1"/>
  <c r="U148" i="3"/>
  <c r="U131" i="3"/>
  <c r="U132" i="3" s="1"/>
  <c r="J131" i="3"/>
  <c r="J132" i="3" s="1"/>
  <c r="Q148" i="3"/>
  <c r="Q131" i="3"/>
  <c r="Q132" i="3" s="1"/>
  <c r="Q135" i="3" s="1"/>
  <c r="V148" i="3"/>
  <c r="V131" i="3"/>
  <c r="V132" i="3" s="1"/>
  <c r="M148" i="3"/>
  <c r="M131" i="3"/>
  <c r="M132" i="3" s="1"/>
  <c r="G131" i="3"/>
  <c r="G132" i="3" s="1"/>
  <c r="N148" i="3"/>
  <c r="N131" i="3"/>
  <c r="N132" i="3" s="1"/>
  <c r="N136" i="3" s="1"/>
  <c r="T131" i="3"/>
  <c r="T132" i="3" s="1"/>
  <c r="Z148" i="3"/>
  <c r="Z131" i="3"/>
  <c r="Z132" i="3" s="1"/>
  <c r="Z136" i="3" s="1"/>
  <c r="K131" i="3"/>
  <c r="K132" i="3" s="1"/>
  <c r="K136" i="3" s="1"/>
  <c r="Y148" i="3"/>
  <c r="Y131" i="3"/>
  <c r="Y132" i="3" s="1"/>
  <c r="Y135" i="3" s="1"/>
  <c r="X131" i="3"/>
  <c r="X132" i="3" s="1"/>
  <c r="O148" i="3"/>
  <c r="O131" i="3"/>
  <c r="O132" i="3" s="1"/>
  <c r="O136" i="3" s="1"/>
  <c r="W148" i="3"/>
  <c r="W131" i="3"/>
  <c r="W132" i="3" s="1"/>
  <c r="L131" i="3"/>
  <c r="L132" i="3" s="1"/>
  <c r="R148" i="3"/>
  <c r="R131" i="3"/>
  <c r="R132" i="3" s="1"/>
  <c r="AA131" i="3"/>
  <c r="AA132" i="3" s="1"/>
  <c r="AA134" i="3" s="1"/>
  <c r="H131" i="3"/>
  <c r="H132" i="3" s="1"/>
  <c r="L148" i="3"/>
  <c r="AA148" i="3"/>
  <c r="K148" i="3"/>
  <c r="X148" i="3"/>
  <c r="G148" i="3"/>
  <c r="T148" i="3"/>
  <c r="P148" i="3"/>
  <c r="J148" i="3"/>
  <c r="H148" i="3"/>
  <c r="T135" i="3" l="1"/>
  <c r="Z134" i="3"/>
  <c r="V135" i="3"/>
  <c r="P136" i="3"/>
  <c r="R133" i="3"/>
  <c r="R137" i="3" s="1"/>
  <c r="P135" i="3"/>
  <c r="W136" i="3"/>
  <c r="W133" i="3"/>
  <c r="W137" i="3" s="1"/>
  <c r="T134" i="3"/>
  <c r="S135" i="3"/>
  <c r="S134" i="3"/>
  <c r="R134" i="3"/>
  <c r="L135" i="3"/>
  <c r="L134" i="3"/>
  <c r="J136" i="3"/>
  <c r="J134" i="3"/>
  <c r="Z135" i="3"/>
  <c r="I134" i="3"/>
  <c r="L136" i="3"/>
  <c r="X136" i="3"/>
  <c r="T136" i="3"/>
  <c r="R135" i="3"/>
  <c r="H134" i="3"/>
  <c r="X134" i="3"/>
  <c r="H133" i="3"/>
  <c r="H137" i="3" s="1"/>
  <c r="H136" i="3"/>
  <c r="L133" i="3"/>
  <c r="L137" i="3" s="1"/>
  <c r="M134" i="3"/>
  <c r="M133" i="3"/>
  <c r="M137" i="3" s="1"/>
  <c r="K135" i="3"/>
  <c r="M136" i="3"/>
  <c r="V134" i="3"/>
  <c r="Y133" i="3"/>
  <c r="Y137" i="3" s="1"/>
  <c r="G137" i="3"/>
  <c r="O135" i="3"/>
  <c r="Y134" i="3"/>
  <c r="G134" i="3"/>
  <c r="Q134" i="3"/>
  <c r="O134" i="3"/>
  <c r="Y136" i="3"/>
  <c r="G135" i="3"/>
  <c r="P134" i="3"/>
  <c r="N133" i="3"/>
  <c r="N137" i="3" s="1"/>
  <c r="Q136" i="3"/>
  <c r="K134" i="3"/>
  <c r="W135" i="3"/>
  <c r="X133" i="3"/>
  <c r="X137" i="3" s="1"/>
  <c r="X135" i="3"/>
  <c r="K133" i="3"/>
  <c r="K137" i="3" s="1"/>
  <c r="W134" i="3"/>
  <c r="N134" i="3"/>
  <c r="J135" i="3"/>
  <c r="U133" i="3"/>
  <c r="U137" i="3" s="1"/>
  <c r="U136" i="3"/>
  <c r="U135" i="3"/>
  <c r="R136" i="3"/>
  <c r="H135" i="3"/>
  <c r="M135" i="3"/>
  <c r="U134" i="3"/>
  <c r="S133" i="3"/>
  <c r="S137" i="3" s="1"/>
  <c r="N135" i="3"/>
  <c r="Q133" i="3"/>
  <c r="Q137" i="3" s="1"/>
  <c r="S136" i="3"/>
  <c r="P133" i="3"/>
  <c r="P137" i="3" s="1"/>
  <c r="AA136" i="3"/>
  <c r="V133" i="3"/>
  <c r="V137" i="3" s="1"/>
  <c r="Z133" i="3"/>
  <c r="Z137" i="3" s="1"/>
  <c r="AA133" i="3"/>
  <c r="O133" i="3"/>
  <c r="AA135" i="3"/>
  <c r="G136" i="3"/>
  <c r="V136" i="3"/>
  <c r="J133" i="3"/>
  <c r="J137" i="3" s="1"/>
  <c r="I133" i="3"/>
  <c r="I137" i="3" s="1"/>
  <c r="I136" i="3"/>
  <c r="T133" i="3"/>
  <c r="G133" i="3"/>
  <c r="I135" i="3"/>
  <c r="L138" i="3" l="1"/>
  <c r="L139" i="3" s="1"/>
  <c r="L149" i="3" s="1"/>
  <c r="L150" i="3" s="1"/>
  <c r="L155" i="3" s="1"/>
  <c r="L157" i="3" s="1"/>
  <c r="E17" i="14" s="1"/>
  <c r="F17" i="14" s="1"/>
  <c r="G17" i="14" s="1"/>
  <c r="G46" i="14" s="1"/>
  <c r="H138" i="3"/>
  <c r="H139" i="3" s="1"/>
  <c r="H149" i="3" s="1"/>
  <c r="H150" i="3" s="1"/>
  <c r="H155" i="3" s="1"/>
  <c r="H157" i="3" s="1"/>
  <c r="E13" i="14" s="1"/>
  <c r="F13" i="14" s="1"/>
  <c r="S138" i="3"/>
  <c r="S139" i="3" s="1"/>
  <c r="X138" i="3"/>
  <c r="X139" i="3" s="1"/>
  <c r="X149" i="3" s="1"/>
  <c r="X150" i="3" s="1"/>
  <c r="X155" i="3" s="1"/>
  <c r="X157" i="3" s="1"/>
  <c r="X160" i="3" s="1"/>
  <c r="X162" i="3" s="1"/>
  <c r="M138" i="3"/>
  <c r="M139" i="3" s="1"/>
  <c r="M149" i="3" s="1"/>
  <c r="M150" i="3" s="1"/>
  <c r="M155" i="3" s="1"/>
  <c r="M157" i="3" s="1"/>
  <c r="E18" i="14" s="1"/>
  <c r="F18" i="14" s="1"/>
  <c r="R138" i="3"/>
  <c r="R139" i="3" s="1"/>
  <c r="R149" i="3" s="1"/>
  <c r="R150" i="3" s="1"/>
  <c r="R155" i="3" s="1"/>
  <c r="R157" i="3" s="1"/>
  <c r="J138" i="3"/>
  <c r="J139" i="3" s="1"/>
  <c r="J149" i="3" s="1"/>
  <c r="J150" i="3" s="1"/>
  <c r="J155" i="3" s="1"/>
  <c r="J157" i="3" s="1"/>
  <c r="E15" i="14" s="1"/>
  <c r="F15" i="14" s="1"/>
  <c r="K138" i="3"/>
  <c r="K139" i="3" s="1"/>
  <c r="K149" i="3" s="1"/>
  <c r="K150" i="3" s="1"/>
  <c r="K155" i="3" s="1"/>
  <c r="K157" i="3" s="1"/>
  <c r="E16" i="14" s="1"/>
  <c r="F16" i="14" s="1"/>
  <c r="Q138" i="3"/>
  <c r="Q139" i="3" s="1"/>
  <c r="Q149" i="3" s="1"/>
  <c r="Q150" i="3" s="1"/>
  <c r="Q155" i="3" s="1"/>
  <c r="Q157" i="3" s="1"/>
  <c r="E22" i="14" s="1"/>
  <c r="F22" i="14" s="1"/>
  <c r="W138" i="3"/>
  <c r="W139" i="3" s="1"/>
  <c r="W149" i="3" s="1"/>
  <c r="W150" i="3" s="1"/>
  <c r="W155" i="3" s="1"/>
  <c r="W157" i="3" s="1"/>
  <c r="E28" i="14" s="1"/>
  <c r="F28" i="14" s="1"/>
  <c r="Y138" i="3"/>
  <c r="Y139" i="3" s="1"/>
  <c r="Y149" i="3" s="1"/>
  <c r="Y150" i="3" s="1"/>
  <c r="Y155" i="3" s="1"/>
  <c r="Y157" i="3" s="1"/>
  <c r="E30" i="14" s="1"/>
  <c r="F30" i="14" s="1"/>
  <c r="G138" i="3"/>
  <c r="G139" i="3" s="1"/>
  <c r="G149" i="3" s="1"/>
  <c r="G150" i="3" s="1"/>
  <c r="G155" i="3" s="1"/>
  <c r="G157" i="3" s="1"/>
  <c r="E12" i="14" s="1"/>
  <c r="F12" i="14" s="1"/>
  <c r="F41" i="14" s="1"/>
  <c r="Z138" i="3"/>
  <c r="Z139" i="3" s="1"/>
  <c r="Z149" i="3" s="1"/>
  <c r="Z150" i="3" s="1"/>
  <c r="Z155" i="3" s="1"/>
  <c r="Z157" i="3" s="1"/>
  <c r="Z160" i="3" s="1"/>
  <c r="Z162" i="3" s="1"/>
  <c r="I138" i="3"/>
  <c r="I139" i="3" s="1"/>
  <c r="I149" i="3" s="1"/>
  <c r="I150" i="3" s="1"/>
  <c r="I155" i="3" s="1"/>
  <c r="I157" i="3" s="1"/>
  <c r="E14" i="14" s="1"/>
  <c r="F14" i="14" s="1"/>
  <c r="T137" i="3"/>
  <c r="T138" i="3" s="1"/>
  <c r="T139" i="3" s="1"/>
  <c r="T149" i="3" s="1"/>
  <c r="T150" i="3" s="1"/>
  <c r="T155" i="3" s="1"/>
  <c r="T157" i="3" s="1"/>
  <c r="E25" i="14" s="1"/>
  <c r="F25" i="14" s="1"/>
  <c r="V138" i="3"/>
  <c r="V139" i="3" s="1"/>
  <c r="V149" i="3" s="1"/>
  <c r="V150" i="3" s="1"/>
  <c r="V155" i="3" s="1"/>
  <c r="V157" i="3" s="1"/>
  <c r="V160" i="3" s="1"/>
  <c r="V162" i="3" s="1"/>
  <c r="P138" i="3"/>
  <c r="P139" i="3" s="1"/>
  <c r="P149" i="3" s="1"/>
  <c r="P150" i="3" s="1"/>
  <c r="P155" i="3" s="1"/>
  <c r="P157" i="3" s="1"/>
  <c r="P160" i="3" s="1"/>
  <c r="P162" i="3" s="1"/>
  <c r="O137" i="3"/>
  <c r="O138" i="3" s="1"/>
  <c r="O139" i="3" s="1"/>
  <c r="O149" i="3" s="1"/>
  <c r="O150" i="3" s="1"/>
  <c r="O155" i="3" s="1"/>
  <c r="O157" i="3" s="1"/>
  <c r="E20" i="14" s="1"/>
  <c r="F20" i="14" s="1"/>
  <c r="N138" i="3"/>
  <c r="N139" i="3" s="1"/>
  <c r="N149" i="3" s="1"/>
  <c r="N150" i="3" s="1"/>
  <c r="N155" i="3" s="1"/>
  <c r="N157" i="3" s="1"/>
  <c r="E19" i="14" s="1"/>
  <c r="F19" i="14" s="1"/>
  <c r="U138" i="3"/>
  <c r="U139" i="3" s="1"/>
  <c r="U149" i="3" s="1"/>
  <c r="U150" i="3" s="1"/>
  <c r="U155" i="3" s="1"/>
  <c r="U157" i="3" s="1"/>
  <c r="E26" i="14" s="1"/>
  <c r="F26" i="14" s="1"/>
  <c r="S149" i="3"/>
  <c r="S150" i="3" s="1"/>
  <c r="S155" i="3" s="1"/>
  <c r="S157" i="3" s="1"/>
  <c r="S160" i="3" s="1"/>
  <c r="S162" i="3" s="1"/>
  <c r="F46" i="14" l="1"/>
  <c r="L160" i="3"/>
  <c r="L162" i="3" s="1"/>
  <c r="E29" i="14"/>
  <c r="F29" i="14" s="1"/>
  <c r="J160" i="3"/>
  <c r="J162" i="3" s="1"/>
  <c r="G160" i="3"/>
  <c r="G162" i="3" s="1"/>
  <c r="K160" i="3"/>
  <c r="K162" i="3" s="1"/>
  <c r="G12" i="14"/>
  <c r="G41" i="14" s="1"/>
  <c r="E21" i="14"/>
  <c r="F21" i="14" s="1"/>
  <c r="G21" i="14" s="1"/>
  <c r="G50" i="14" s="1"/>
  <c r="T160" i="3"/>
  <c r="T162" i="3" s="1"/>
  <c r="G19" i="14"/>
  <c r="G48" i="14" s="1"/>
  <c r="F48" i="14"/>
  <c r="G14" i="14"/>
  <c r="G43" i="14" s="1"/>
  <c r="F43" i="14"/>
  <c r="G26" i="14"/>
  <c r="G55" i="14" s="1"/>
  <c r="F55" i="14"/>
  <c r="G22" i="14"/>
  <c r="G51" i="14" s="1"/>
  <c r="F51" i="14"/>
  <c r="G20" i="14"/>
  <c r="G49" i="14" s="1"/>
  <c r="F49" i="14"/>
  <c r="G30" i="14"/>
  <c r="G59" i="14" s="1"/>
  <c r="F59" i="14"/>
  <c r="G29" i="14"/>
  <c r="G58" i="14" s="1"/>
  <c r="F58" i="14"/>
  <c r="G16" i="14"/>
  <c r="G45" i="14" s="1"/>
  <c r="F45" i="14"/>
  <c r="G25" i="14"/>
  <c r="G54" i="14" s="1"/>
  <c r="F54" i="14"/>
  <c r="G15" i="14"/>
  <c r="G44" i="14" s="1"/>
  <c r="F44" i="14"/>
  <c r="G18" i="14"/>
  <c r="G47" i="14" s="1"/>
  <c r="F47" i="14"/>
  <c r="G28" i="14"/>
  <c r="G57" i="14" s="1"/>
  <c r="F57" i="14"/>
  <c r="G13" i="14"/>
  <c r="G42" i="14" s="1"/>
  <c r="F42" i="14"/>
  <c r="Y160" i="3"/>
  <c r="Y162" i="3" s="1"/>
  <c r="W160" i="3"/>
  <c r="W162" i="3" s="1"/>
  <c r="E27" i="14"/>
  <c r="F27" i="14" s="1"/>
  <c r="M160" i="3"/>
  <c r="M162" i="3" s="1"/>
  <c r="O160" i="3"/>
  <c r="O162" i="3" s="1"/>
  <c r="E24" i="14"/>
  <c r="F24" i="14" s="1"/>
  <c r="U160" i="3"/>
  <c r="U162" i="3" s="1"/>
  <c r="E31" i="14"/>
  <c r="F31" i="14" s="1"/>
  <c r="N160" i="3"/>
  <c r="N162" i="3" s="1"/>
  <c r="Q160" i="3"/>
  <c r="Q162" i="3" s="1"/>
  <c r="H160" i="3"/>
  <c r="H162" i="3" s="1"/>
  <c r="R160" i="3"/>
  <c r="R162" i="3" s="1"/>
  <c r="E23" i="14"/>
  <c r="F23" i="14" s="1"/>
  <c r="I160" i="3"/>
  <c r="I162" i="3" s="1"/>
  <c r="F50" i="14" l="1"/>
  <c r="G27" i="14"/>
  <c r="G56" i="14" s="1"/>
  <c r="F56" i="14"/>
  <c r="G24" i="14"/>
  <c r="G53" i="14" s="1"/>
  <c r="F53" i="14"/>
  <c r="G23" i="14"/>
  <c r="G52" i="14" s="1"/>
  <c r="F52" i="14"/>
  <c r="G31" i="14"/>
  <c r="G60" i="14" s="1"/>
  <c r="F60" i="1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G35" i="6" l="1"/>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N36" i="6" l="1"/>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Q59" i="6" l="1"/>
  <c r="K59" i="6"/>
  <c r="N66" i="6"/>
  <c r="J49" i="6"/>
  <c r="J37" i="6"/>
  <c r="J67" i="6"/>
  <c r="N37" i="6"/>
  <c r="N67" i="6"/>
  <c r="N49" i="6"/>
  <c r="I66" i="6"/>
  <c r="M66" i="6"/>
  <c r="Q66" i="6"/>
  <c r="L66" i="6"/>
  <c r="P66" i="6"/>
  <c r="Q134" i="6" l="1"/>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 r="AA137" i="3" l="1"/>
  <c r="AA138" i="3" s="1"/>
  <c r="AA139" i="3" s="1"/>
  <c r="AA149" i="3" s="1"/>
  <c r="AA150" i="3" s="1"/>
  <c r="AA155" i="3" s="1"/>
  <c r="AA157" i="3" s="1"/>
  <c r="E32" i="14" l="1"/>
  <c r="F32" i="14" s="1"/>
  <c r="F61" i="14" s="1"/>
  <c r="AA160" i="3"/>
  <c r="AA162" i="3" s="1"/>
  <c r="G35" i="14" l="1"/>
  <c r="G32" i="14"/>
  <c r="G36" i="14" l="1"/>
  <c r="G61" i="14"/>
  <c r="G63"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Louise Feno Marques Leandro</author>
  </authors>
  <commentList>
    <comment ref="R11" authorId="0" shapeId="0" xr:uid="{38EA45BC-7E5F-4D6E-978A-E09F315206FA}">
      <text>
        <r>
          <rPr>
            <sz val="9"/>
            <color indexed="81"/>
            <rFont val="Segoe UI"/>
            <family val="2"/>
          </rPr>
          <t xml:space="preserve">Cálculo feito com base nos dias úteis no ano de 2025, considerando 52 sábados, 52 domingos e 9 feriados nacionais. Valor não deve ser alterado pela licitante. </t>
        </r>
      </text>
    </comment>
    <comment ref="I13" authorId="1" shapeId="0" xr:uid="{BE5F898B-A611-4973-949C-8C8A3D621587}">
      <text>
        <r>
          <rPr>
            <sz val="9"/>
            <color indexed="81"/>
            <rFont val="Segoe UI"/>
            <family val="2"/>
          </rPr>
          <t>O valor do auxílio deve ser no mínimo o mesmo estabelecido nesta planilha, independente de ser esta a CCT usada pela empresa.</t>
        </r>
      </text>
    </comment>
    <comment ref="T14" authorId="1" shapeId="0" xr:uid="{1CDF1812-973F-4BF5-9D7C-E3AC76184A4D}">
      <text>
        <r>
          <rPr>
            <sz val="9"/>
            <color indexed="81"/>
            <rFont val="Segoe UI"/>
            <family val="2"/>
          </rPr>
          <t xml:space="preserve">O valor mensal para o benefício de reembolso-creche, a ser pago à trabalhadora ou ao trabalhador que possua filho, enteado ou criança sob guarda judicial com até 5 (cinco) anos e 11 (onze) meses de idade., nos termos da Instrução Normativa SEGES /MGI Nº 147, de 13 de abril de 2026, </t>
        </r>
        <r>
          <rPr>
            <b/>
            <sz val="9"/>
            <color indexed="81"/>
            <rFont val="Segoe UI"/>
            <family val="2"/>
          </rPr>
          <t>será de, no mínimo, R$ 526,64, por dependente.</t>
        </r>
        <r>
          <rPr>
            <sz val="9"/>
            <color indexed="81"/>
            <rFont val="Segoe UI"/>
            <family val="2"/>
          </rPr>
          <t xml:space="preserve">
</t>
        </r>
      </text>
    </comment>
    <comment ref="U14" authorId="1" shapeId="0" xr:uid="{D4F38BDF-267B-4523-85B3-B15E8BD042F2}">
      <text>
        <r>
          <rPr>
            <b/>
            <sz val="9"/>
            <color indexed="81"/>
            <rFont val="Segoe UI"/>
            <family val="2"/>
          </rPr>
          <t xml:space="preserve">Percentual de incidência de 20% (no mínimo), </t>
        </r>
        <r>
          <rPr>
            <sz val="9"/>
            <color indexed="81"/>
            <rFont val="Segoe UI"/>
            <family val="2"/>
          </rPr>
          <t xml:space="preserve">conforme IN SGES/MGI 147/2026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s>
  <commentList>
    <comment ref="G11" authorId="0" shapeId="0" xr:uid="{3541EACC-1AB7-428C-8C2E-DED68E460FBB}">
      <text>
        <r>
          <rPr>
            <sz val="9"/>
            <color indexed="81"/>
            <rFont val="Segoe UI"/>
            <family val="2"/>
          </rPr>
          <t>Esta rubrica deve considerar custos como luz, água. IPTU da sede, pessoal administrativo, material de escritório, preposto e seguros.</t>
        </r>
      </text>
    </comment>
    <comment ref="G13" authorId="0" shapeId="0" xr:uid="{8A6DC7C9-9C84-40BE-89F4-DA86FC930F92}">
      <text>
        <r>
          <rPr>
            <sz val="9"/>
            <color indexed="81"/>
            <rFont val="Segoe UI"/>
            <family val="2"/>
          </rPr>
          <t xml:space="preserve">A licitante deve cotar seus próprios percentuais de lucro e despesas administrativas.
</t>
        </r>
      </text>
    </comment>
    <comment ref="K13" authorId="0" shapeId="0" xr:uid="{99920C8A-1509-4309-B5CF-648ABE23283E}">
      <text>
        <r>
          <rPr>
            <sz val="9"/>
            <color indexed="81"/>
            <rFont val="Segoe UI"/>
            <family val="2"/>
          </rPr>
          <t xml:space="preserve">A licitante deverá preencher de acordo com seu regime tributário: lucro real ou lucro presumido.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LESLIE SOARES PEREIRA</author>
    <author>Leslie Soares Pereira</author>
    <author/>
  </authors>
  <commentList>
    <comment ref="B30" authorId="0" shapeId="0" xr:uid="{B19622E5-6CBB-4A2C-B861-433073FDE9A2}">
      <text>
        <r>
          <rPr>
            <b/>
            <sz val="9"/>
            <color indexed="81"/>
            <rFont val="Segoe UI"/>
            <family val="2"/>
          </rPr>
          <t xml:space="preserve">Para postos de 6 horas diárias, deve ser aplicada a seguinte fórmula: (salário base integral/44)*30, para se obter o valor de salário que será pago por 6 horas diárias de trabalho.
</t>
        </r>
      </text>
    </comment>
    <comment ref="E41" authorId="1" shapeId="0" xr:uid="{3D2D6DBA-A2BB-4A76-9FF1-B6B3AEAFCF6D}">
      <text>
        <r>
          <rPr>
            <sz val="9"/>
            <color indexed="81"/>
            <rFont val="Segoe UI"/>
            <family val="2"/>
          </rPr>
          <t>Percentual incidente sobre a remuneração quando utilizada conta vinculada, confome Anexo XII da IN 05/2017 (3,025% referente a Adicional de férias + 9,075% referente a Férias, no submódulo 4.1, totalizando 12,10%).</t>
        </r>
      </text>
    </comment>
    <comment ref="G69" authorId="0" shapeId="0" xr:uid="{34B4DEA1-5779-4279-B184-C13678574B62}">
      <text>
        <r>
          <rPr>
            <b/>
            <sz val="9"/>
            <color indexed="81"/>
            <rFont val="Segoe UI"/>
            <family val="2"/>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r>
          <rPr>
            <sz val="9"/>
            <color indexed="81"/>
            <rFont val="Segoe UI"/>
            <family val="2"/>
          </rPr>
          <t xml:space="preserve">
</t>
        </r>
      </text>
    </comment>
    <comment ref="E72" authorId="2" shapeId="0" xr:uid="{5EF22B96-B033-4A54-A41D-E37FFFF18E9C}">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B74" authorId="0" shapeId="0" xr:uid="{6CE83C34-1A64-4022-8FF5-BD4F3443A160}">
      <text>
        <r>
          <rPr>
            <sz val="9"/>
            <color indexed="81"/>
            <rFont val="Segoe UI"/>
            <family val="2"/>
          </rPr>
          <t>(BC)/30)/12)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r>
          <rPr>
            <sz val="9"/>
            <color indexed="81"/>
            <rFont val="Segoe UI"/>
            <family val="2"/>
          </rPr>
          <t xml:space="preserve">
</t>
        </r>
      </text>
    </comment>
    <comment ref="B76" authorId="2" shapeId="0" xr:uid="{9F6A8E44-B982-4EAE-97E3-FA404C0ABE2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C84" authorId="2" shapeId="0" xr:uid="{E6BD7CD9-4F4B-4BC5-91C0-C3A633615A04}">
      <text>
        <r>
          <rPr>
            <b/>
            <sz val="9"/>
            <color indexed="81"/>
            <rFont val="Segoe UI"/>
            <family val="2"/>
          </rPr>
          <t>Leslie Soares Pereira:</t>
        </r>
        <r>
          <rPr>
            <sz val="9"/>
            <color indexed="81"/>
            <rFont val="Segoe UI"/>
            <family val="2"/>
          </rPr>
          <t xml:space="preserve">
Foram usados os percentuais do Caderno Técnico de Limpeza - RJ. A licitante deverá cotar seu percentual de acordo com sua realidade.</t>
        </r>
      </text>
    </comment>
    <comment ref="B108" authorId="3" shapeId="0" xr:uid="{F945CC23-D668-449F-B0DC-788E01EE2D1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9" authorId="3" shapeId="0" xr:uid="{33EB66D5-9C3C-43C4-9EA0-0547496E38B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E110" authorId="2" shapeId="0" xr:uid="{F7897B98-DE16-46EE-9CCC-1F3687B226F1}">
      <text>
        <r>
          <rPr>
            <b/>
            <sz val="9"/>
            <color indexed="81"/>
            <rFont val="Segoe UI"/>
            <family val="2"/>
          </rPr>
          <t>Leslie Soares Pereira:</t>
        </r>
        <r>
          <rPr>
            <sz val="9"/>
            <color indexed="81"/>
            <rFont val="Segoe UI"/>
            <family val="2"/>
          </rPr>
          <t xml:space="preserve">
Percentual incidente sobre a remuneração quando utilizada conta vinculada, confome tabela do item 14 do Anexo XII da IN 05/2017.</t>
        </r>
      </text>
    </comment>
    <comment ref="A113" authorId="3" shapeId="0" xr:uid="{939F020A-A04E-4822-BFB8-94A1D3C8AF33}">
      <text>
        <r>
          <rPr>
            <sz val="10"/>
            <color rgb="FF000000"/>
            <rFont val="Arial"/>
            <family val="2"/>
            <charset val="1"/>
          </rPr>
          <t>Não é necessário contemplar intervalo intrajornada. Conforme subitem 4.3 e 4.3.1 do ETP, "A empresa deverá proceder a um revezamento dos horários de almoço, de forma que os postos não fiquem vazios em nenhum momento".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<sst xmlns="http://schemas.openxmlformats.org/spreadsheetml/2006/main" count="1644" uniqueCount="391">
  <si>
    <t>ITEM</t>
  </si>
  <si>
    <t>VIDA ÚTIL (MESES)</t>
  </si>
  <si>
    <t>Par de sapatos sociais pretos</t>
  </si>
  <si>
    <t>Pares de meias sociais</t>
  </si>
  <si>
    <t>Cinto social preto</t>
  </si>
  <si>
    <t>Crachá com cordão</t>
  </si>
  <si>
    <t>Percentual Estimado de Perda</t>
  </si>
  <si>
    <t>Terno ou blazer social azul escuro de microfibra ou poliéster com logomarca da empregadora</t>
  </si>
  <si>
    <t>Lenço de pescoço (mulher) ou Gravata (homem)</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</si>
  <si>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</si>
  <si>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</si>
  <si>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</si>
  <si>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</si>
  <si>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</si>
  <si>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</si>
  <si>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</si>
  <si>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</si>
  <si>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</si>
  <si>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</si>
  <si>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</si>
  <si>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</si>
  <si>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</si>
  <si>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</si>
  <si>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</si>
  <si>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</si>
  <si>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</si>
  <si>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</si>
  <si>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</si>
  <si>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</si>
  <si>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</si>
  <si>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</si>
  <si>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</si>
  <si>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</si>
  <si>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</si>
  <si>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</si>
  <si>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</si>
  <si>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</si>
  <si>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</si>
  <si>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</si>
  <si>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</si>
  <si>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</si>
  <si>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</si>
  <si>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</si>
  <si>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</si>
  <si>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</si>
  <si>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</si>
  <si>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</si>
  <si>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</si>
  <si>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</si>
  <si>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</si>
  <si>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</si>
  <si>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</si>
  <si>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</si>
  <si>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</si>
  <si>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</si>
  <si>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</si>
  <si>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</si>
  <si>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</si>
  <si>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</si>
  <si>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</si>
  <si>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</si>
  <si>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</si>
  <si>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</si>
  <si>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</si>
  <si>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</si>
  <si>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</si>
  <si>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</si>
  <si>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</si>
  <si>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</si>
  <si>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</si>
  <si>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</si>
  <si>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</si>
  <si>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</si>
  <si>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</si>
  <si>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</si>
  <si>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</si>
  <si>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</si>
  <si>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</si>
  <si>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</si>
  <si>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</si>
  <si>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</si>
  <si>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</si>
  <si>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</si>
  <si>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</si>
  <si>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</si>
  <si>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</si>
  <si>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</si>
  <si>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</si>
  <si>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</si>
  <si>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</si>
  <si>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</si>
  <si>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</si>
  <si>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</si>
  <si>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</si>
  <si>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</si>
  <si>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</si>
  <si>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</si>
  <si>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</si>
  <si>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</si>
  <si>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</si>
  <si>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</si>
  <si>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</si>
  <si>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</si>
  <si>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</si>
  <si>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</si>
  <si>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</si>
  <si>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</si>
  <si>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</si>
  <si>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</si>
  <si>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</si>
  <si>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</si>
  <si>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</si>
  <si>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</si>
  <si>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</si>
  <si>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</si>
  <si>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</si>
  <si>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</si>
  <si>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</si>
  <si>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</si>
  <si>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</si>
  <si>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</si>
  <si>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Recepcionista</t>
  </si>
  <si>
    <t>Porteiro</t>
  </si>
  <si>
    <t>QUADRO RESUMO</t>
  </si>
  <si>
    <t>Valor Mensal Total</t>
  </si>
  <si>
    <t>QUANTIDADE DE POSTOS TOTAL</t>
  </si>
  <si>
    <t>VALOR MENSAL TOTAL</t>
  </si>
  <si>
    <t>Posto</t>
  </si>
  <si>
    <t>Percentual De Dispensa Sem Justa Causa Com Aviso Prévio Indenizado</t>
  </si>
  <si>
    <t>Duração Legal da Ausência</t>
  </si>
  <si>
    <t>Custos Indiretos</t>
  </si>
  <si>
    <t>Outros Tributos Federais (especificar)</t>
  </si>
  <si>
    <t>Total de tributos</t>
  </si>
  <si>
    <t>VALOR MENSAL POR POSTO (C) = (A) X (B)</t>
  </si>
  <si>
    <t>Sindicatos Vinculados (CNPJ) OU CCT Registrada:</t>
  </si>
  <si>
    <t>RJ001051-2021</t>
  </si>
  <si>
    <t>4221-05</t>
  </si>
  <si>
    <t>1º de março</t>
  </si>
  <si>
    <t>RJ000905-2020</t>
  </si>
  <si>
    <t>RJ000713-2021</t>
  </si>
  <si>
    <t>RJ001175-2021</t>
  </si>
  <si>
    <t>1º de abril</t>
  </si>
  <si>
    <t>RJ001152-2021</t>
  </si>
  <si>
    <t>1º de maio</t>
  </si>
  <si>
    <t>RJ001134-2021</t>
  </si>
  <si>
    <t>Auxílio Alimentação</t>
  </si>
  <si>
    <t>Vale Transporte</t>
  </si>
  <si>
    <t>Nº de Bilhetes</t>
  </si>
  <si>
    <t>DADOS REFERENTES A BENEFÍCIOS MENSAIS E DIÁRIOS</t>
  </si>
  <si>
    <t>Benefício Social Familiar</t>
  </si>
  <si>
    <t>Salário Base Mensal</t>
  </si>
  <si>
    <t>PORTEIRO</t>
  </si>
  <si>
    <t>5174-10</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</si>
  <si>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</si>
  <si>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</si>
  <si>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</si>
  <si>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</si>
  <si>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</si>
  <si>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</si>
  <si>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</si>
  <si>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</si>
  <si>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</si>
  <si>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</si>
  <si>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</si>
  <si>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</si>
  <si>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</si>
  <si>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</si>
  <si>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Outros (especificar)</t>
  </si>
  <si>
    <t>CCT</t>
  </si>
  <si>
    <t>Camisa social branca manga comprida em algodão com logomarca da empresa</t>
  </si>
  <si>
    <t>Camisa social branca manga curta em algodão com logomarca da empresa</t>
  </si>
  <si>
    <t>Niterói</t>
  </si>
  <si>
    <t>Cabo Frio</t>
  </si>
  <si>
    <t>Itaperuna</t>
  </si>
  <si>
    <t>Nova Friburgo</t>
  </si>
  <si>
    <t>Rio Bonito</t>
  </si>
  <si>
    <t>São Gonçalo</t>
  </si>
  <si>
    <t>Macaé</t>
  </si>
  <si>
    <t>Quantidade de Postos</t>
  </si>
  <si>
    <t>Valor Mensal por Posto</t>
  </si>
  <si>
    <t>Quantidade de Dias Úteis no Mês para Efeito de Pagamento de Vale Transporte e de Auxília Alimentação</t>
  </si>
  <si>
    <t>13113.020689/2026-19</t>
  </si>
  <si>
    <t>GRUPO</t>
  </si>
  <si>
    <t>Município</t>
  </si>
  <si>
    <t>Estado</t>
  </si>
  <si>
    <t>Rio de Janeiro</t>
  </si>
  <si>
    <t>RJ</t>
  </si>
  <si>
    <t>RJ001061/2025</t>
  </si>
  <si>
    <t>DRF/ Niterói</t>
  </si>
  <si>
    <t>RJ001105/2025</t>
  </si>
  <si>
    <t>ARF/ São Gonçalo</t>
  </si>
  <si>
    <t>ARF/ Rio Bonito</t>
  </si>
  <si>
    <t>RJ001273/2025</t>
  </si>
  <si>
    <t>ARF/ Cabo Frio</t>
  </si>
  <si>
    <t>ARF/Tês Rios</t>
  </si>
  <si>
    <t>Três Rios</t>
  </si>
  <si>
    <t>ARF/ Nova Friburgo</t>
  </si>
  <si>
    <t>DRF/ Volta Redonda</t>
  </si>
  <si>
    <t>Volta Redonda</t>
  </si>
  <si>
    <t>RJ001424/2025</t>
  </si>
  <si>
    <t>ARF/ Angra dos Reis</t>
  </si>
  <si>
    <t>Angra dos Reis</t>
  </si>
  <si>
    <t>ARF/ Barra do Piraí</t>
  </si>
  <si>
    <t>Barra do Piraí</t>
  </si>
  <si>
    <t>ARF/ Resende</t>
  </si>
  <si>
    <t>Resende</t>
  </si>
  <si>
    <t>IRF/ Macaé</t>
  </si>
  <si>
    <t>RJ001253/2025</t>
  </si>
  <si>
    <t>IRF/ Campos dos Goytacazes</t>
  </si>
  <si>
    <t>Campos dos Goytacazes</t>
  </si>
  <si>
    <t>ARF/ Itaperuna</t>
  </si>
  <si>
    <t>ARF/ Santo Antônio de Pádua</t>
  </si>
  <si>
    <t>Santo Antônio de Pádua</t>
  </si>
  <si>
    <t>RJ001173/2025</t>
  </si>
  <si>
    <t>DRF/Nova Iguaçu</t>
  </si>
  <si>
    <t>Nova Iguaçu</t>
  </si>
  <si>
    <t xml:space="preserve"> RJ001488/2025</t>
  </si>
  <si>
    <t>ARF/Itaguaí</t>
  </si>
  <si>
    <t>Itaguaí</t>
  </si>
  <si>
    <t>ARF/Duque de Caxias</t>
  </si>
  <si>
    <t>Duque de Caxias</t>
  </si>
  <si>
    <t>RJ001510/2025</t>
  </si>
  <si>
    <t>ARF/Teresópolis</t>
  </si>
  <si>
    <t>Teresópolis</t>
  </si>
  <si>
    <t>ARF/Petrópolis</t>
  </si>
  <si>
    <t>Petrópolis</t>
  </si>
  <si>
    <t>RJ001412/2025</t>
  </si>
  <si>
    <t>Ano de celebração</t>
  </si>
  <si>
    <t>Data Base</t>
  </si>
  <si>
    <t>Piso Salarial</t>
  </si>
  <si>
    <t>Contratação de serviço continuado de recepção para atendimento presencial nas unidades da Receita Federal na 7ª Região Fiscal mediante o fornecimento de postos de trabalho em regime de dedicação exclusiva de mão de obra.</t>
  </si>
  <si>
    <t>Valor Final Auxílio Alimentação</t>
  </si>
  <si>
    <t>Valor Final Vale Transporte</t>
  </si>
  <si>
    <t>Valor da Tarifa</t>
  </si>
  <si>
    <t>Valor descontado do empregado</t>
  </si>
  <si>
    <t>Valor descontado do Empregado</t>
  </si>
  <si>
    <t>Valor do Auxílio</t>
  </si>
  <si>
    <t xml:space="preserve"> RJ001488/2026</t>
  </si>
  <si>
    <t>RJ001510/2026</t>
  </si>
  <si>
    <t>Total de Alíquotas de Tributos</t>
  </si>
  <si>
    <t>DRF/Niterói</t>
  </si>
  <si>
    <t>ARF/São Gonçalo</t>
  </si>
  <si>
    <t>ARF/Cabo Frio</t>
  </si>
  <si>
    <t>ARF/Três Rios</t>
  </si>
  <si>
    <t>ARF/Nova Friburgo</t>
  </si>
  <si>
    <t>DRF/Volta Redonda</t>
  </si>
  <si>
    <t>Unidade Administrativa
(Local de Residência)</t>
  </si>
  <si>
    <t>Valor Total para 60 Meses</t>
  </si>
  <si>
    <t>VALOR TOTAL PARA 60 MESES</t>
  </si>
  <si>
    <t>Calça comprida social azul escuro em microfibra</t>
  </si>
  <si>
    <r>
      <t xml:space="preserve">Salário Base Mensal </t>
    </r>
    <r>
      <rPr>
        <sz val="10"/>
        <color rgb="FFFF0000"/>
        <rFont val="Arial"/>
        <family val="2"/>
      </rPr>
      <t>(o salário base deve ser no mínimo o mesmo estabelecido nesta planilha, independente de ser esta a CCT usada pela empresal).</t>
    </r>
  </si>
  <si>
    <r>
      <t xml:space="preserve">Aviso Prévio Trabalhado  </t>
    </r>
    <r>
      <rPr>
        <sz val="10"/>
        <color rgb="FFFF0000"/>
        <rFont val="Arial"/>
        <family val="2"/>
      </rPr>
      <t>(Anualmente, poderão ser considerados 3 dias, conforme Lei nº 12.506/2011, dependendo da análise do número de ocorrências no período - LER ANOTAÇÃO DAS CÉLULAS DA LINHA 67).</t>
    </r>
  </si>
  <si>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</si>
  <si>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</si>
  <si>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</si>
  <si>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</si>
  <si>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</si>
  <si>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</si>
  <si>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</si>
  <si>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</si>
  <si>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</si>
  <si>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</si>
  <si>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</si>
  <si>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</si>
  <si>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</si>
  <si>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</si>
  <si>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</si>
  <si>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</si>
  <si>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</si>
  <si>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</si>
  <si>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</si>
  <si>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</si>
  <si>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</si>
  <si>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</si>
  <si>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ARF/Angra dos Reis</t>
  </si>
  <si>
    <t>Reembolso creche</t>
  </si>
  <si>
    <t>Valor total do reembolso-creche</t>
  </si>
  <si>
    <t>Valor do reemboldo-creche por dependente</t>
  </si>
  <si>
    <t>Percentual de incidência</t>
  </si>
  <si>
    <t>Reembolso-creche</t>
  </si>
  <si>
    <t>RELAÇÃO DE POSTOS DE TRABALHO (por local de residência)</t>
  </si>
  <si>
    <t>Endereço</t>
  </si>
  <si>
    <t xml:space="preserve">Av. Presidente Antônio Carlos, 375 - Centro </t>
  </si>
  <si>
    <t xml:space="preserve">Rua das Laranjeiras, 28 -  Laranjeiras </t>
  </si>
  <si>
    <t xml:space="preserve">Rua Pereira Nunes, 419 –  Vila Isabel </t>
  </si>
  <si>
    <t xml:space="preserve">Rua Barão da Torre, 296 - Ipanema </t>
  </si>
  <si>
    <t>Ponta do Galeão, s/nº - Prédio Administrativo, 3º andar, Ilha do Governador</t>
  </si>
  <si>
    <t>Av Ayrton Senna nº 2001- Barra da Tijuca</t>
  </si>
  <si>
    <t>Rua Campo Grande, n° 1100</t>
  </si>
  <si>
    <t>Praça Armando Cruz 66</t>
  </si>
  <si>
    <t>Rua Dias da Cruz n° 457</t>
  </si>
  <si>
    <t xml:space="preserve">Rua Almirante Teffé, nº 668 - Centro </t>
  </si>
  <si>
    <t>Rua Cel. Moreira César, nº 93 - Centro</t>
  </si>
  <si>
    <t>Av. Presidente Castelo Branco, nº 78 – Centro</t>
  </si>
  <si>
    <t>Av. Assunção, nº 360 - Centro</t>
  </si>
  <si>
    <t>Praça São Sebastião, nº 375 - Centro</t>
  </si>
  <si>
    <t>Rua Manoel Antônio Ventura, nº 8 - Centro</t>
  </si>
  <si>
    <t>Rua Lúcio Bittencourt nº 73 - Vila Santa Cecília</t>
  </si>
  <si>
    <t>Largo da Lapa, nº 35</t>
  </si>
  <si>
    <t>Praça Oliveira Figueiredo nº 40 - Centro</t>
  </si>
  <si>
    <t>Rua Doutor Luiz Barreto, nº 61, Centro</t>
  </si>
  <si>
    <t>Rua Dr. Francisco Portela, 569 A 2º Andar, Centro</t>
  </si>
  <si>
    <t>Av. Rui Barbosa, Nº 975 - Centro</t>
  </si>
  <si>
    <t>Av.Cardoso Moreira, N º 623 - Centro</t>
  </si>
  <si>
    <t xml:space="preserve">Av. Chaim Elias, Nº 10 - Tavares </t>
  </si>
  <si>
    <t>Rua Ataíde Pimenta de Morais, nº 220 – Centro</t>
  </si>
  <si>
    <t xml:space="preserve">Rua Dr. Curvelo Cavalcanti nº 135 – Centro </t>
  </si>
  <si>
    <t>Rua Marechal Deodoro, nº 557, Loja – Jardim 25 de Agosto</t>
  </si>
  <si>
    <t xml:space="preserve">Rua Francisco Sá nº 368 – Várzea </t>
  </si>
  <si>
    <t>Rua Paulo Barbosa nº 32 – Centro</t>
  </si>
  <si>
    <t>CAC/Centro</t>
  </si>
  <si>
    <t>CAC/Laranjeiras</t>
  </si>
  <si>
    <t>CAC/Tijuca</t>
  </si>
  <si>
    <t>CAC/Ipanema</t>
  </si>
  <si>
    <t>ALF/Aeroporto Internacional do Galeão</t>
  </si>
  <si>
    <t>CAC/ Barra da Tijuca</t>
  </si>
  <si>
    <t>CAC/ Campo Grande</t>
  </si>
  <si>
    <t>CAC/ Madureira</t>
  </si>
  <si>
    <t>CAC/ Méier</t>
  </si>
  <si>
    <t>Unidades do município do Rio de Janeiro sem adicional de  periculosidade</t>
  </si>
  <si>
    <t>Unidade do município do Rio de Janeiro com adicional de  periculosidade (ALF/GIG)</t>
  </si>
  <si>
    <t>Adicional de periculosidade (30% sobre o salário-base)</t>
  </si>
  <si>
    <t>Nº da Licitação:</t>
  </si>
  <si>
    <t>Processo Administrativo</t>
  </si>
  <si>
    <t>Data da sessão</t>
  </si>
  <si>
    <t>CNPJ</t>
  </si>
  <si>
    <t>Nome da empresa:</t>
  </si>
  <si>
    <t>Unidade Administrativa
(Local de Residência do Posto)</t>
  </si>
  <si>
    <t>Item da Licitação</t>
  </si>
  <si>
    <t>Grupo da Licitação</t>
  </si>
  <si>
    <t>CONVENÇÕES COLETIVAS DE TRABALHO</t>
  </si>
  <si>
    <r>
      <t xml:space="preserve">PLANILHA DE CUSTOS E FORMAÇÃO DE PREÇOS
</t>
    </r>
    <r>
      <rPr>
        <b/>
        <i/>
        <sz val="13"/>
        <color theme="0"/>
        <rFont val="Calibri"/>
        <family val="2"/>
        <scheme val="minor"/>
      </rPr>
      <t>Preço de Referência da Administração</t>
    </r>
  </si>
  <si>
    <t>ADICIONAL DE PERICULOSIDADE
sim ou não</t>
  </si>
  <si>
    <t>NÃO</t>
  </si>
  <si>
    <t>SIM</t>
  </si>
  <si>
    <t>QUANTIDADE DE POSTOS</t>
  </si>
  <si>
    <r>
      <t xml:space="preserve">unidades no município do Rio de Janeiro 
</t>
    </r>
    <r>
      <rPr>
        <i/>
        <sz val="11"/>
        <color theme="1"/>
        <rFont val="Calibri"/>
        <family val="2"/>
        <scheme val="minor"/>
      </rPr>
      <t>sem adicional de  periculosidade</t>
    </r>
  </si>
  <si>
    <r>
      <t xml:space="preserve">unidades no município do Rio de Janeiro 
</t>
    </r>
    <r>
      <rPr>
        <i/>
        <sz val="11"/>
        <color theme="1"/>
        <rFont val="Calibri"/>
        <family val="2"/>
        <scheme val="minor"/>
      </rPr>
      <t>com adicional de  periculosidade</t>
    </r>
  </si>
  <si>
    <t>PEÇA</t>
  </si>
  <si>
    <t>II</t>
  </si>
  <si>
    <t>III</t>
  </si>
  <si>
    <t>IV</t>
  </si>
  <si>
    <t>V</t>
  </si>
  <si>
    <t>VI</t>
  </si>
  <si>
    <t>VII</t>
  </si>
  <si>
    <t>VIII</t>
  </si>
  <si>
    <t>IX</t>
  </si>
  <si>
    <t>X</t>
  </si>
  <si>
    <t>DESCRIÇÃO DA PEÇA</t>
  </si>
  <si>
    <t>CUSTO UNITÁRIO POR PEÇA</t>
  </si>
  <si>
    <t>CUSTO UNITÁRIO MENSAL</t>
  </si>
  <si>
    <t>RELAÇÃO DE UNIFORMES POR POSTO</t>
  </si>
  <si>
    <t>QUANTIDADE DE PEÇAS POR POSTO</t>
  </si>
  <si>
    <t>CUSTO MENSAL DE 1 PEÇA POR POSTO</t>
  </si>
  <si>
    <t>CUSTO MENSAL DE TODAS AS PEÇAS POR POSTO</t>
  </si>
  <si>
    <t>CUSTO TOTAL UNITÁRIO MENSAL CONSIDERANDO A PERDA</t>
  </si>
  <si>
    <t>As peças de uniforme devem atender aos desenhos e especificações expostos no Termo Referência</t>
  </si>
  <si>
    <t>COMPOSIÇÃO DO  PREÇO DO POSTO</t>
  </si>
  <si>
    <t>id</t>
  </si>
  <si>
    <t>Descrição</t>
  </si>
  <si>
    <t>UNIDADE/ LOCAL DE RESIDÊNCIA DO POSTO</t>
  </si>
  <si>
    <t>VALOR PARA 60 MESES</t>
  </si>
  <si>
    <r>
      <t xml:space="preserve">unidades no município do Rio de Janeiro 
</t>
    </r>
    <r>
      <rPr>
        <b/>
        <i/>
        <sz val="11"/>
        <color theme="1"/>
        <rFont val="Calibri"/>
        <family val="2"/>
        <scheme val="minor"/>
      </rPr>
      <t>sem adicional de  periculosidade</t>
    </r>
  </si>
  <si>
    <r>
      <t xml:space="preserve">unidades no município do Rio de Janeiro 
</t>
    </r>
    <r>
      <rPr>
        <b/>
        <i/>
        <sz val="11"/>
        <color theme="1"/>
        <rFont val="Calibri"/>
        <family val="2"/>
        <scheme val="minor"/>
      </rPr>
      <t>com adicional de  periculosidade</t>
    </r>
  </si>
  <si>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</si>
  <si>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Calibri"/>
        <family val="2"/>
        <scheme val="minor"/>
      </rPr>
      <t>rf07.dipollicita@rfb.gov.br</t>
    </r>
    <r>
      <rPr>
        <sz val="11"/>
        <rFont val="Calibri"/>
        <family val="2"/>
        <scheme val="minor"/>
      </rPr>
      <t>.</t>
    </r>
  </si>
  <si>
    <r>
      <t xml:space="preserve">Cada uma das planilhas é composta de várias abas. Todas as abas devem ser analisadas com atenção, mas a empresa deve preencher apenas as células com </t>
    </r>
    <r>
      <rPr>
        <b/>
        <sz val="11"/>
        <rFont val="Calibri"/>
        <family val="2"/>
        <scheme val="minor"/>
      </rPr>
      <t>fundo azul</t>
    </r>
    <r>
      <rPr>
        <sz val="11"/>
        <rFont val="Calibri"/>
        <family val="2"/>
        <scheme val="minor"/>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</si>
  <si>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r>
      <t>A empresa deve ler atentamente e seguir as determinações a respeito das CCT paradigmas e dos custos mínimos relevantes constantes</t>
    </r>
    <r>
      <rPr>
        <sz val="11"/>
        <rFont val="Calibri"/>
        <family val="2"/>
        <scheme val="minor"/>
      </rPr>
      <t xml:space="preserve"> do Termo de Referência.</t>
    </r>
  </si>
  <si>
    <r>
      <t>A empresa deverá indicar o Sindicato – Acordo Coletivo/Convenção Coletiva/Sentença Normativa, conforme disposto n</t>
    </r>
    <r>
      <rPr>
        <sz val="11"/>
        <rFont val="Calibri"/>
        <family val="2"/>
        <scheme val="minor"/>
      </rPr>
      <t>o Termo de Referência.</t>
    </r>
    <r>
      <rPr>
        <sz val="11"/>
        <color rgb="FFFF0000"/>
        <rFont val="Calibri"/>
        <family val="2"/>
        <scheme val="minor"/>
      </rPr>
      <t xml:space="preserve"> </t>
    </r>
    <r>
      <rPr>
        <sz val="11"/>
        <color theme="1"/>
        <rFont val="Calibri"/>
        <family val="2"/>
        <scheme val="minor"/>
      </rPr>
      <t>No que couber, ao preencher a planilha, a empresa deverá seguir o estabelecido no Acordo/Convenção/Sentença adotado;</t>
    </r>
  </si>
  <si>
    <t>Custos Indiretos/Despesas Administrativas</t>
  </si>
  <si>
    <t>Regime tributário</t>
  </si>
  <si>
    <t>Outros Tributos  (especificar)</t>
  </si>
  <si>
    <t>lucro real</t>
  </si>
  <si>
    <t>PROPOSTA DE PREÇOS</t>
  </si>
  <si>
    <t>GRUPO DA LICITAÇÃO</t>
  </si>
  <si>
    <t>ITEM DA LICITAÇÃO</t>
  </si>
  <si>
    <t>Unidade de Medida</t>
  </si>
  <si>
    <t>Quantidade</t>
  </si>
  <si>
    <t>Valor Unitário</t>
  </si>
  <si>
    <t>mês/ serviço mensal</t>
  </si>
  <si>
    <r>
      <t xml:space="preserve">VALOR TOTAL PARA 60 MESES
</t>
    </r>
    <r>
      <rPr>
        <b/>
        <i/>
        <sz val="10"/>
        <color theme="1"/>
        <rFont val="Calibri"/>
        <family val="2"/>
        <scheme val="minor"/>
      </rPr>
      <t>Valor Total da Proposta</t>
    </r>
  </si>
  <si>
    <t>As células com fundo em amarelo são aquelas que contêm as inforamações que devem ser inseridas pelos licitantes no sistema Compras.Gov. Elas estão na aba "Preço Total e Quadro Resumo".</t>
  </si>
  <si>
    <r>
      <t xml:space="preserve">Havendo dúvidas, o licitante pode solicitar esclarecimentos pelo e-mail </t>
    </r>
    <r>
      <rPr>
        <i/>
        <sz val="11"/>
        <rFont val="Calibri"/>
        <family val="2"/>
        <scheme val="minor"/>
      </rPr>
      <t>rf07.dipollicita@rfb.gov.br</t>
    </r>
    <r>
      <rPr>
        <sz val="11"/>
        <rFont val="Calibri"/>
        <family val="2"/>
        <scheme val="minor"/>
      </rPr>
      <t>.</t>
    </r>
  </si>
  <si>
    <t>DADOS REFERENTES A CUSTOS INDIRETOS, LUCRO E TRIBUTOS</t>
  </si>
  <si>
    <r>
      <t xml:space="preserve">unidades no município do Rio de Janeiro 
</t>
    </r>
    <r>
      <rPr>
        <i/>
        <sz val="10"/>
        <color theme="1"/>
        <rFont val="Calibri"/>
        <family val="2"/>
        <scheme val="minor"/>
      </rPr>
      <t>sem adicional de  periculosidade</t>
    </r>
  </si>
  <si>
    <r>
      <t xml:space="preserve">unidades no município do Rio de Janeiro 
</t>
    </r>
    <r>
      <rPr>
        <i/>
        <sz val="10"/>
        <color theme="1"/>
        <rFont val="Calibri"/>
        <family val="2"/>
        <scheme val="minor"/>
      </rPr>
      <t>com adicional de  periculosidade</t>
    </r>
  </si>
  <si>
    <t>DADOS GERAIS DA CONTRATAÇÃO</t>
  </si>
  <si>
    <t>VALOR POR EMPREGADO</t>
  </si>
  <si>
    <r>
      <t xml:space="preserve">Percentual De Dispensas Sem Justa Causa Com Aviso Prévio Indenizado </t>
    </r>
    <r>
      <rPr>
        <sz val="10"/>
        <color rgb="FFFF0000"/>
        <rFont val="Arial"/>
        <family val="2"/>
      </rPr>
      <t>(Anualmente, poderão ser considerados 3 dias, conforme Lei nº 12.506/2011, dependendo da análise do número de ocorrências no período - LER ANOTAÇÃO DAS CÉLULAS DA LINHA 69)</t>
    </r>
    <r>
      <rPr>
        <sz val="10"/>
        <color rgb="FF000000"/>
        <rFont val="Arial"/>
        <family val="2"/>
      </rPr>
      <t>.</t>
    </r>
  </si>
  <si>
    <t>90008/2026</t>
  </si>
  <si>
    <t>PREGÃO SRRF07 Nº 90008/2026 (UASG 170116)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</si>
</sst>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quot;R$&quot;\ #,##0.00"/>
    <numFmt numFmtId="165" formatCode="0.000%"/>
    <numFmt numFmtId="166" formatCode="&quot;R$ &quot;#,##0.00"/>
  </numFmts>
  <fonts count="66"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10"/>
      <color rgb="FFFF0000"/>
      <name val="Arial"/>
      <family val="2"/>
    </font>
    <font>
      <sz val="10"/>
      <name val="Arial"/>
      <family val="2"/>
    </font>
    <font>
      <b/>
      <sz val="10"/>
      <color theme="0"/>
      <name val="Arial"/>
      <family val="2"/>
    </font>
    <font>
      <b/>
      <sz val="11"/>
      <color theme="1"/>
      <name val="Calibri"/>
      <family val="2"/>
      <scheme val="minor"/>
    </font>
    <font>
      <b/>
      <i/>
      <sz val="11"/>
      <color theme="1"/>
      <name val="Calibri"/>
      <family val="2"/>
      <scheme val="minor"/>
    </font>
    <font>
      <sz val="11"/>
      <color rgb="FF000000"/>
      <name val="Calibri"/>
      <family val="2"/>
      <scheme val="minor"/>
    </font>
    <font>
      <sz val="8"/>
      <name val="Calibri"/>
      <family val="2"/>
      <scheme val="minor"/>
    </font>
    <font>
      <sz val="11"/>
      <color rgb="FF000000"/>
      <name val="Calibri"/>
      <family val="2"/>
      <charset val="1"/>
    </font>
    <font>
      <b/>
      <sz val="10"/>
      <color theme="1"/>
      <name val="Calibri"/>
      <family val="2"/>
      <scheme val="minor"/>
    </font>
    <font>
      <b/>
      <sz val="16"/>
      <color theme="0"/>
      <name val="Calibri"/>
      <family val="2"/>
      <scheme val="minor"/>
    </font>
    <font>
      <b/>
      <sz val="12"/>
      <color theme="0"/>
      <name val="Calibri"/>
      <family val="2"/>
      <scheme val="minor"/>
    </font>
    <font>
      <b/>
      <sz val="12"/>
      <color theme="1"/>
      <name val="Calibri"/>
      <family val="2"/>
      <scheme val="minor"/>
    </font>
    <font>
      <b/>
      <sz val="12"/>
      <color rgb="FFC00000"/>
      <name val="Calibri"/>
      <family val="2"/>
      <scheme val="minor"/>
    </font>
    <font>
      <sz val="12"/>
      <color rgb="FFC00000"/>
      <name val="Calibri"/>
      <family val="2"/>
      <scheme val="minor"/>
    </font>
    <font>
      <b/>
      <sz val="13"/>
      <color theme="0"/>
      <name val="Calibri"/>
      <family val="2"/>
      <scheme val="minor"/>
    </font>
    <font>
      <b/>
      <i/>
      <sz val="14"/>
      <color theme="0"/>
      <name val="Calibri"/>
      <family val="2"/>
      <scheme val="minor"/>
    </font>
    <font>
      <b/>
      <sz val="11"/>
      <name val="Calibri"/>
      <family val="2"/>
      <scheme val="minor"/>
    </font>
    <font>
      <sz val="11"/>
      <color rgb="FFC00000"/>
      <name val="Calibri"/>
      <family val="2"/>
      <scheme val="minor"/>
    </font>
    <font>
      <b/>
      <i/>
      <sz val="13"/>
      <color theme="0"/>
      <name val="Calibri"/>
      <family val="2"/>
      <scheme val="minor"/>
    </font>
    <font>
      <i/>
      <sz val="11"/>
      <color theme="1"/>
      <name val="Calibri"/>
      <family val="2"/>
      <scheme val="minor"/>
    </font>
    <font>
      <sz val="10"/>
      <color rgb="FFC00000"/>
      <name val="Arial"/>
      <family val="2"/>
    </font>
    <font>
      <b/>
      <sz val="10"/>
      <color rgb="FFC00000"/>
      <name val="Arial"/>
      <family val="2"/>
    </font>
    <font>
      <sz val="10"/>
      <color rgb="FFC00000"/>
      <name val="Calibri"/>
      <family val="2"/>
      <scheme val="minor"/>
    </font>
    <font>
      <b/>
      <sz val="10"/>
      <color rgb="FF000000"/>
      <name val="Calibri"/>
      <family val="2"/>
      <scheme val="minor"/>
    </font>
    <font>
      <b/>
      <i/>
      <sz val="10"/>
      <color rgb="FF000000"/>
      <name val="Calibri"/>
      <family val="2"/>
      <scheme val="minor"/>
    </font>
    <font>
      <sz val="10"/>
      <color rgb="FF000000"/>
      <name val="Calibri"/>
      <family val="2"/>
      <scheme val="minor"/>
    </font>
    <font>
      <b/>
      <sz val="10"/>
      <color rgb="FFC00000"/>
      <name val="Calibri"/>
      <family val="2"/>
      <scheme val="minor"/>
    </font>
    <font>
      <sz val="9"/>
      <color theme="1"/>
      <name val="Arial"/>
      <family val="2"/>
    </font>
    <font>
      <sz val="11"/>
      <color rgb="FFFF0000"/>
      <name val="Calibri"/>
      <family val="2"/>
      <scheme val="minor"/>
    </font>
    <font>
      <sz val="11"/>
      <name val="Calibri"/>
      <family val="2"/>
      <scheme val="minor"/>
    </font>
    <font>
      <i/>
      <sz val="11"/>
      <name val="Calibri"/>
      <family val="2"/>
      <scheme val="minor"/>
    </font>
    <font>
      <sz val="12"/>
      <name val="Calibri"/>
      <family val="2"/>
      <scheme val="minor"/>
    </font>
    <font>
      <sz val="10"/>
      <name val="Calibri"/>
      <family val="2"/>
      <scheme val="minor"/>
    </font>
    <font>
      <b/>
      <i/>
      <sz val="10"/>
      <color theme="1"/>
      <name val="Calibri"/>
      <family val="2"/>
      <scheme val="minor"/>
    </font>
    <font>
      <i/>
      <sz val="10"/>
      <color theme="1"/>
      <name val="Calibri"/>
      <family val="2"/>
      <scheme val="minor"/>
    </font>
  </fonts>
  <fills count="55">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rgb="FFCCFFFF"/>
        <bgColor indexed="26"/>
      </patternFill>
    </fill>
    <fill>
      <patternFill patternType="solid">
        <fgColor theme="6" tint="0.79998168889431442"/>
        <bgColor indexed="64"/>
      </patternFill>
    </fill>
    <fill>
      <patternFill patternType="solid">
        <fgColor theme="0"/>
        <bgColor indexed="64"/>
      </patternFill>
    </fill>
    <fill>
      <patternFill patternType="solid">
        <fgColor theme="0"/>
        <bgColor rgb="FFCC99FF"/>
      </patternFill>
    </fill>
    <fill>
      <patternFill patternType="solid">
        <fgColor theme="2" tint="-9.9978637043366805E-2"/>
        <bgColor rgb="FFCC99FF"/>
      </patternFill>
    </fill>
    <fill>
      <patternFill patternType="solid">
        <fgColor theme="0"/>
        <bgColor rgb="FFE2F0D9"/>
      </patternFill>
    </fill>
    <fill>
      <patternFill patternType="solid">
        <fgColor rgb="FFD8E9CD"/>
        <bgColor indexed="64"/>
      </patternFill>
    </fill>
    <fill>
      <patternFill patternType="solid">
        <fgColor theme="8" tint="0.79998168889431442"/>
        <bgColor indexed="64"/>
      </patternFill>
    </fill>
    <fill>
      <patternFill patternType="solid">
        <fgColor theme="0"/>
        <bgColor rgb="FFC694E4"/>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8" tint="0.79998168889431442"/>
        <bgColor rgb="FFCC99FF"/>
      </patternFill>
    </fill>
    <fill>
      <patternFill patternType="solid">
        <fgColor theme="8" tint="0.79998168889431442"/>
        <bgColor rgb="FFCCFFFF"/>
      </patternFill>
    </fill>
    <fill>
      <patternFill patternType="solid">
        <fgColor theme="0"/>
        <bgColor rgb="FF666666"/>
      </patternFill>
    </fill>
    <fill>
      <patternFill patternType="solid">
        <fgColor theme="0" tint="-4.9989318521683403E-2"/>
        <bgColor indexed="26"/>
      </patternFill>
    </fill>
    <fill>
      <patternFill patternType="solid">
        <fgColor theme="0" tint="-0.249977111117893"/>
        <bgColor indexed="26"/>
      </patternFill>
    </fill>
    <fill>
      <patternFill patternType="solid">
        <fgColor theme="0" tint="-0.14999847407452621"/>
        <bgColor rgb="FFCC99FF"/>
      </patternFill>
    </fill>
    <fill>
      <patternFill patternType="solid">
        <fgColor theme="8" tint="0.79998168889431442"/>
        <bgColor rgb="FFE2F0D9"/>
      </patternFill>
    </fill>
    <fill>
      <patternFill patternType="solid">
        <fgColor theme="8" tint="0.79998168889431442"/>
        <bgColor rgb="FFC694E4"/>
      </patternFill>
    </fill>
    <fill>
      <patternFill patternType="solid">
        <fgColor theme="0"/>
        <bgColor rgb="FFDDDDDD"/>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4.9989318521683403E-2"/>
        <bgColor rgb="FFE2F0D9"/>
      </patternFill>
    </fill>
    <fill>
      <patternFill patternType="solid">
        <fgColor theme="9" tint="0.39997558519241921"/>
        <bgColor rgb="FF666666"/>
      </patternFill>
    </fill>
    <fill>
      <patternFill patternType="solid">
        <fgColor theme="9"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n">
        <color rgb="FF808080"/>
      </left>
      <right style="thin">
        <color rgb="FF808080"/>
      </right>
      <top style="thin">
        <color rgb="FF808080"/>
      </top>
      <bottom style="thin">
        <color rgb="FF808080"/>
      </bottom>
      <diagonal/>
    </border>
    <border>
      <left style="medium">
        <color indexed="64"/>
      </left>
      <right/>
      <top style="thin">
        <color indexed="64"/>
      </top>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bottom/>
      <diagonal/>
    </border>
    <border>
      <left/>
      <right style="thin">
        <color theme="2" tint="-0.499984740745262"/>
      </right>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bottom style="thin">
        <color theme="2" tint="-0.499984740745262"/>
      </bottom>
      <diagonal/>
    </border>
    <border>
      <left style="thin">
        <color theme="2" tint="-0.499984740745262"/>
      </left>
      <right/>
      <top style="thin">
        <color theme="2" tint="-0.499984740745262"/>
      </top>
      <bottom/>
      <diagonal/>
    </border>
    <border>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top/>
      <bottom style="thin">
        <color theme="2" tint="-0.499984740745262"/>
      </bottom>
      <diagonal/>
    </border>
    <border>
      <left/>
      <right style="thin">
        <color theme="2" tint="-0.499984740745262"/>
      </right>
      <top/>
      <bottom style="thin">
        <color theme="2" tint="-0.499984740745262"/>
      </bottom>
      <diagonal/>
    </border>
    <border>
      <left style="thin">
        <color theme="2" tint="-0.499984740745262"/>
      </left>
      <right style="thin">
        <color indexed="64"/>
      </right>
      <top style="thin">
        <color theme="2" tint="-0.499984740745262"/>
      </top>
      <bottom style="thin">
        <color theme="2" tint="-0.499984740745262"/>
      </bottom>
      <diagonal/>
    </border>
    <border>
      <left style="thin">
        <color indexed="64"/>
      </left>
      <right style="thin">
        <color indexed="64"/>
      </right>
      <top style="thin">
        <color theme="2" tint="-0.499984740745262"/>
      </top>
      <bottom style="thin">
        <color theme="2" tint="-0.499984740745262"/>
      </bottom>
      <diagonal/>
    </border>
    <border>
      <left style="thin">
        <color indexed="64"/>
      </left>
      <right style="thin">
        <color theme="2" tint="-0.499984740745262"/>
      </right>
      <top style="thin">
        <color theme="2" tint="-0.499984740745262"/>
      </top>
      <bottom style="thin">
        <color theme="2" tint="-0.499984740745262"/>
      </bottom>
      <diagonal/>
    </border>
  </borders>
  <cellStyleXfs count="4">
    <xf numFmtId="0" fontId="0" fillId="0" borderId="0"/>
    <xf numFmtId="44" fontId="1" fillId="0" borderId="0" applyFont="0" applyFill="0" applyBorder="0" applyAlignment="0" applyProtection="0"/>
    <xf numFmtId="0" fontId="1" fillId="0" borderId="0"/>
    <xf numFmtId="0" fontId="38" fillId="0" borderId="0"/>
  </cellStyleXfs>
  <cellXfs count="698">
    <xf numFmtId="0" fontId="0" fillId="0" borderId="0" xfId="0"/>
    <xf numFmtId="0" fontId="3" fillId="0" borderId="0" xfId="0" applyFont="1"/>
    <xf numFmtId="0" fontId="5"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2" fillId="0" borderId="0" xfId="0" applyFont="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0" fillId="0" borderId="0" xfId="0" applyAlignment="1">
      <alignment vertical="center"/>
    </xf>
    <xf numFmtId="0" fontId="15" fillId="12" borderId="9" xfId="0" applyFont="1" applyFill="1" applyBorder="1" applyAlignment="1">
      <alignment horizontal="center" vertical="center" wrapText="1"/>
    </xf>
    <xf numFmtId="0" fontId="15" fillId="12" borderId="13" xfId="0" applyFont="1" applyFill="1" applyBorder="1" applyAlignment="1">
      <alignment horizontal="center" vertical="center" wrapText="1"/>
    </xf>
    <xf numFmtId="0" fontId="15" fillId="13" borderId="9" xfId="0" applyFont="1" applyFill="1" applyBorder="1" applyAlignment="1">
      <alignment horizontal="center" vertical="center" wrapText="1"/>
    </xf>
    <xf numFmtId="0" fontId="13" fillId="0" borderId="1" xfId="0" applyFont="1" applyBorder="1" applyAlignment="1">
      <alignment horizontal="center" vertical="center"/>
    </xf>
    <xf numFmtId="164" fontId="13"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2" fillId="5" borderId="1" xfId="0" applyNumberFormat="1" applyFont="1" applyFill="1" applyBorder="1" applyAlignment="1">
      <alignment horizontal="center" vertical="center"/>
    </xf>
    <xf numFmtId="164" fontId="14" fillId="2" borderId="2" xfId="0" applyNumberFormat="1" applyFont="1" applyFill="1" applyBorder="1" applyAlignment="1">
      <alignment horizontal="center" vertical="center"/>
    </xf>
    <xf numFmtId="164" fontId="14" fillId="2" borderId="1" xfId="0" applyNumberFormat="1" applyFont="1" applyFill="1" applyBorder="1" applyAlignment="1">
      <alignment horizontal="center" vertical="center"/>
    </xf>
    <xf numFmtId="0" fontId="14" fillId="0" borderId="5" xfId="0" applyFont="1" applyBorder="1" applyAlignment="1">
      <alignment horizontal="center" vertical="center"/>
    </xf>
    <xf numFmtId="0" fontId="14" fillId="0" borderId="0" xfId="0" applyFont="1" applyAlignment="1">
      <alignment vertical="center"/>
    </xf>
    <xf numFmtId="164" fontId="8" fillId="14" borderId="1" xfId="0" applyNumberFormat="1" applyFont="1" applyFill="1" applyBorder="1" applyAlignment="1">
      <alignment horizontal="center" vertical="center"/>
    </xf>
    <xf numFmtId="0" fontId="17" fillId="0" borderId="0" xfId="0" applyFont="1" applyAlignment="1">
      <alignment horizontal="center" vertical="center"/>
    </xf>
    <xf numFmtId="0" fontId="4" fillId="2" borderId="2" xfId="0" applyFont="1" applyFill="1" applyBorder="1" applyAlignment="1">
      <alignment horizontal="center" vertical="center"/>
    </xf>
    <xf numFmtId="164" fontId="5"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5" fillId="15" borderId="2" xfId="0" applyFont="1" applyFill="1" applyBorder="1" applyAlignment="1">
      <alignment vertical="center"/>
    </xf>
    <xf numFmtId="0" fontId="5" fillId="15" borderId="3" xfId="0" applyFont="1" applyFill="1" applyBorder="1" applyAlignment="1">
      <alignment vertical="center"/>
    </xf>
    <xf numFmtId="164" fontId="5" fillId="15" borderId="1" xfId="0" applyNumberFormat="1" applyFont="1" applyFill="1" applyBorder="1" applyAlignment="1">
      <alignment horizontal="center" vertical="center"/>
    </xf>
    <xf numFmtId="164" fontId="5" fillId="15" borderId="1" xfId="0" applyNumberFormat="1" applyFont="1" applyFill="1" applyBorder="1" applyAlignment="1">
      <alignment horizontal="center" vertical="center" wrapText="1"/>
    </xf>
    <xf numFmtId="0" fontId="19" fillId="0" borderId="0" xfId="0" applyFont="1"/>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15" borderId="2" xfId="0" applyFont="1" applyFill="1" applyBorder="1" applyAlignment="1">
      <alignment vertical="center"/>
    </xf>
    <xf numFmtId="0" fontId="10" fillId="15" borderId="3" xfId="0" applyFont="1" applyFill="1" applyBorder="1" applyAlignment="1">
      <alignment vertical="center"/>
    </xf>
    <xf numFmtId="164" fontId="10"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19" fillId="0" borderId="2" xfId="0" applyFont="1" applyBorder="1"/>
    <xf numFmtId="0" fontId="19" fillId="0" borderId="3" xfId="0" applyFont="1" applyBorder="1"/>
    <xf numFmtId="0" fontId="19" fillId="0" borderId="4" xfId="0" applyFont="1" applyBorder="1"/>
    <xf numFmtId="166" fontId="14" fillId="2" borderId="2" xfId="0" applyNumberFormat="1" applyFont="1" applyFill="1" applyBorder="1" applyAlignment="1">
      <alignment horizontal="center" vertical="center"/>
    </xf>
    <xf numFmtId="166" fontId="14" fillId="2" borderId="1" xfId="0" applyNumberFormat="1" applyFont="1" applyFill="1" applyBorder="1" applyAlignment="1">
      <alignment horizontal="center" vertical="center"/>
    </xf>
    <xf numFmtId="0" fontId="10" fillId="0" borderId="10" xfId="0" applyFont="1" applyBorder="1" applyAlignment="1">
      <alignment vertical="center"/>
    </xf>
    <xf numFmtId="0" fontId="10" fillId="0" borderId="11" xfId="0" applyFont="1" applyBorder="1" applyAlignment="1">
      <alignment vertical="center"/>
    </xf>
    <xf numFmtId="0" fontId="23" fillId="0" borderId="0" xfId="0" applyFont="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166" fontId="13" fillId="0" borderId="1" xfId="0" applyNumberFormat="1" applyFont="1" applyBorder="1" applyAlignment="1">
      <alignment horizontal="center" vertical="center"/>
    </xf>
    <xf numFmtId="164" fontId="22" fillId="18" borderId="1" xfId="0" applyNumberFormat="1" applyFont="1" applyFill="1" applyBorder="1" applyAlignment="1">
      <alignment horizontal="center" vertical="center"/>
    </xf>
    <xf numFmtId="164" fontId="22" fillId="20" borderId="1" xfId="0" applyNumberFormat="1" applyFont="1" applyFill="1" applyBorder="1" applyAlignment="1">
      <alignment horizontal="center" vertical="center"/>
    </xf>
    <xf numFmtId="0" fontId="13" fillId="11" borderId="2" xfId="0" applyFont="1" applyFill="1" applyBorder="1" applyAlignment="1">
      <alignment vertical="center"/>
    </xf>
    <xf numFmtId="0" fontId="13" fillId="11" borderId="3" xfId="0" applyFont="1" applyFill="1" applyBorder="1" applyAlignment="1">
      <alignment vertical="center"/>
    </xf>
    <xf numFmtId="0" fontId="18" fillId="6" borderId="2" xfId="0" applyFont="1" applyFill="1" applyBorder="1"/>
    <xf numFmtId="0" fontId="18" fillId="6" borderId="3" xfId="0" applyFont="1" applyFill="1" applyBorder="1"/>
    <xf numFmtId="0" fontId="18" fillId="6" borderId="4" xfId="0" applyFont="1" applyFill="1" applyBorder="1"/>
    <xf numFmtId="0" fontId="5" fillId="6" borderId="2" xfId="0" applyFont="1" applyFill="1" applyBorder="1"/>
    <xf numFmtId="0" fontId="5" fillId="6" borderId="3" xfId="0" applyFont="1" applyFill="1" applyBorder="1"/>
    <xf numFmtId="0" fontId="5" fillId="6" borderId="4" xfId="0" applyFont="1" applyFill="1" applyBorder="1"/>
    <xf numFmtId="0" fontId="12" fillId="0" borderId="2" xfId="0" applyFont="1" applyBorder="1" applyAlignment="1">
      <alignment vertical="center"/>
    </xf>
    <xf numFmtId="0" fontId="12" fillId="0" borderId="3"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3"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3" fillId="11" borderId="10" xfId="0" applyFont="1" applyFill="1" applyBorder="1" applyAlignment="1">
      <alignment vertical="center"/>
    </xf>
    <xf numFmtId="0" fontId="13" fillId="11" borderId="11" xfId="0" applyFont="1" applyFill="1" applyBorder="1" applyAlignment="1">
      <alignment vertical="center"/>
    </xf>
    <xf numFmtId="0" fontId="29" fillId="0" borderId="0" xfId="0" applyFont="1"/>
    <xf numFmtId="0" fontId="2" fillId="0" borderId="8" xfId="0" applyFont="1" applyBorder="1" applyAlignment="1">
      <alignment horizontal="center" vertical="center"/>
    </xf>
    <xf numFmtId="0" fontId="13" fillId="0" borderId="8" xfId="0" applyFont="1" applyBorder="1" applyAlignment="1">
      <alignment horizontal="center" vertical="center"/>
    </xf>
    <xf numFmtId="0" fontId="0" fillId="23" borderId="2" xfId="0" applyFill="1" applyBorder="1"/>
    <xf numFmtId="0" fontId="0" fillId="23" borderId="3" xfId="0" applyFill="1" applyBorder="1"/>
    <xf numFmtId="0" fontId="12" fillId="24" borderId="3" xfId="0" applyFont="1" applyFill="1" applyBorder="1" applyAlignment="1">
      <alignment horizontal="center" vertical="center"/>
    </xf>
    <xf numFmtId="0" fontId="12" fillId="24" borderId="4" xfId="0" applyFont="1" applyFill="1" applyBorder="1" applyAlignment="1">
      <alignment horizontal="center" vertical="center"/>
    </xf>
    <xf numFmtId="0" fontId="15"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4"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0" fillId="0" borderId="3" xfId="0" applyNumberFormat="1" applyFont="1" applyBorder="1" applyAlignment="1">
      <alignment vertical="center"/>
    </xf>
    <xf numFmtId="0" fontId="0" fillId="0" borderId="3" xfId="0" applyBorder="1"/>
    <xf numFmtId="0" fontId="0" fillId="0" borderId="4" xfId="0" applyBorder="1"/>
    <xf numFmtId="0" fontId="22" fillId="0" borderId="11" xfId="0" applyFont="1" applyBorder="1" applyAlignment="1">
      <alignment vertical="center"/>
    </xf>
    <xf numFmtId="164" fontId="21" fillId="2" borderId="9" xfId="0" applyNumberFormat="1" applyFont="1" applyFill="1" applyBorder="1" applyAlignment="1">
      <alignment horizontal="center" vertical="center"/>
    </xf>
    <xf numFmtId="0" fontId="22" fillId="0" borderId="10" xfId="0" applyFont="1" applyBorder="1" applyAlignment="1">
      <alignment vertical="center"/>
    </xf>
    <xf numFmtId="164" fontId="8"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19" fillId="5" borderId="1" xfId="0" applyNumberFormat="1" applyFont="1" applyFill="1" applyBorder="1" applyAlignment="1">
      <alignment horizontal="center" vertical="center"/>
    </xf>
    <xf numFmtId="0" fontId="13" fillId="11" borderId="1" xfId="0" applyFont="1" applyFill="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164" fontId="5" fillId="0" borderId="8"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0" fillId="0" borderId="9" xfId="0" applyFont="1" applyBorder="1" applyAlignment="1">
      <alignment horizontal="center" vertical="center"/>
    </xf>
    <xf numFmtId="0" fontId="4" fillId="2" borderId="1" xfId="0" applyFont="1" applyFill="1" applyBorder="1" applyAlignment="1">
      <alignment horizontal="center" vertical="center"/>
    </xf>
    <xf numFmtId="0" fontId="13" fillId="11" borderId="3" xfId="0" applyFont="1" applyFill="1" applyBorder="1" applyAlignment="1">
      <alignment horizontal="left" vertical="center" wrapText="1"/>
    </xf>
    <xf numFmtId="0" fontId="13"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2" fillId="0" borderId="1" xfId="0" applyFont="1" applyBorder="1" applyAlignment="1">
      <alignment horizontal="center" vertical="center" wrapText="1"/>
    </xf>
    <xf numFmtId="0" fontId="8" fillId="3" borderId="4" xfId="0" applyFont="1" applyFill="1" applyBorder="1" applyAlignment="1">
      <alignment horizontal="center" vertical="center"/>
    </xf>
    <xf numFmtId="0" fontId="14"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3" fillId="11" borderId="0" xfId="0" applyFont="1" applyFill="1" applyAlignment="1">
      <alignment vertical="center"/>
    </xf>
    <xf numFmtId="0" fontId="13" fillId="11" borderId="5" xfId="0" applyFont="1" applyFill="1" applyBorder="1" applyAlignment="1">
      <alignment vertical="center"/>
    </xf>
    <xf numFmtId="0" fontId="13" fillId="11" borderId="7" xfId="0" applyFont="1" applyFill="1" applyBorder="1" applyAlignment="1">
      <alignment vertical="center"/>
    </xf>
    <xf numFmtId="0" fontId="13" fillId="11" borderId="15" xfId="0" applyFont="1" applyFill="1" applyBorder="1" applyAlignment="1">
      <alignment vertical="center"/>
    </xf>
    <xf numFmtId="0" fontId="13" fillId="11" borderId="6" xfId="0" applyFont="1" applyFill="1" applyBorder="1" applyAlignment="1">
      <alignment vertical="center"/>
    </xf>
    <xf numFmtId="0" fontId="2" fillId="5" borderId="1" xfId="0" applyFont="1" applyFill="1" applyBorder="1" applyAlignment="1">
      <alignment horizontal="center" vertical="center"/>
    </xf>
    <xf numFmtId="164"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3" fillId="26" borderId="1"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3" fillId="0" borderId="0" xfId="0" applyFont="1" applyAlignment="1">
      <alignment horizontal="center" vertical="center"/>
    </xf>
    <xf numFmtId="0" fontId="29" fillId="0" borderId="0" xfId="0" applyFont="1" applyAlignment="1">
      <alignment horizontal="center" vertical="center" wrapText="1"/>
    </xf>
    <xf numFmtId="4" fontId="0" fillId="0" borderId="0" xfId="0" applyNumberFormat="1"/>
    <xf numFmtId="0" fontId="0" fillId="0" borderId="0" xfId="0" applyAlignment="1">
      <alignment vertical="center" wrapText="1"/>
    </xf>
    <xf numFmtId="0" fontId="0" fillId="28" borderId="0" xfId="0" applyFill="1"/>
    <xf numFmtId="0" fontId="29" fillId="28" borderId="0" xfId="0" applyFont="1" applyFill="1"/>
    <xf numFmtId="0" fontId="29" fillId="0" borderId="1" xfId="0" applyFont="1" applyBorder="1" applyAlignment="1">
      <alignment horizontal="center" vertical="center" wrapText="1"/>
    </xf>
    <xf numFmtId="0" fontId="12" fillId="28" borderId="0" xfId="0" applyFont="1" applyFill="1" applyAlignment="1">
      <alignment horizontal="center" vertical="center"/>
    </xf>
    <xf numFmtId="0" fontId="36" fillId="29" borderId="17" xfId="0" applyFont="1" applyFill="1" applyBorder="1" applyAlignment="1">
      <alignment horizontal="center" vertical="center" wrapText="1"/>
    </xf>
    <xf numFmtId="0" fontId="36" fillId="29" borderId="0" xfId="0" applyFont="1" applyFill="1" applyAlignment="1">
      <alignment horizontal="center" vertical="center" wrapText="1"/>
    </xf>
    <xf numFmtId="0" fontId="34" fillId="28" borderId="14" xfId="0" applyFont="1" applyFill="1" applyBorder="1" applyAlignment="1">
      <alignment horizontal="center" vertical="center" wrapText="1"/>
    </xf>
    <xf numFmtId="0" fontId="41" fillId="28" borderId="0" xfId="0" applyFont="1" applyFill="1" applyAlignment="1">
      <alignment horizontal="center" vertical="center"/>
    </xf>
    <xf numFmtId="0" fontId="0" fillId="28" borderId="0" xfId="0" applyFill="1" applyAlignment="1">
      <alignment horizontal="center" vertical="center"/>
    </xf>
    <xf numFmtId="0" fontId="42" fillId="28" borderId="0" xfId="0" applyFont="1" applyFill="1" applyAlignment="1">
      <alignment horizontal="center" vertical="center"/>
    </xf>
    <xf numFmtId="0" fontId="43" fillId="28"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28" borderId="0" xfId="0" applyFill="1" applyAlignment="1">
      <alignment horizontal="center" vertical="center" wrapText="1"/>
    </xf>
    <xf numFmtId="0" fontId="0" fillId="28" borderId="17" xfId="2" applyFont="1" applyFill="1" applyBorder="1" applyAlignment="1">
      <alignment horizontal="center" vertical="center" wrapText="1"/>
    </xf>
    <xf numFmtId="0" fontId="0" fillId="28" borderId="0" xfId="2" applyFont="1" applyFill="1" applyAlignment="1">
      <alignment horizontal="center" vertical="center" wrapText="1"/>
    </xf>
    <xf numFmtId="0" fontId="42" fillId="0" borderId="0" xfId="0" applyFont="1" applyAlignment="1">
      <alignment horizontal="center" vertical="center" wrapText="1"/>
    </xf>
    <xf numFmtId="49" fontId="43" fillId="28" borderId="0" xfId="0" applyNumberFormat="1" applyFont="1" applyFill="1" applyAlignment="1">
      <alignment horizontal="center" vertical="center"/>
    </xf>
    <xf numFmtId="0" fontId="42" fillId="0" borderId="17" xfId="0" applyFont="1" applyBorder="1" applyAlignment="1">
      <alignment horizontal="center" vertical="center"/>
    </xf>
    <xf numFmtId="0" fontId="42" fillId="0" borderId="17" xfId="0" applyFont="1" applyBorder="1" applyAlignment="1">
      <alignment horizontal="center" vertical="center" wrapText="1"/>
    </xf>
    <xf numFmtId="0" fontId="0" fillId="0" borderId="17" xfId="0" applyBorder="1" applyAlignment="1">
      <alignment horizontal="center" vertical="center"/>
    </xf>
    <xf numFmtId="0" fontId="34" fillId="28" borderId="0" xfId="0" applyFont="1" applyFill="1" applyAlignment="1">
      <alignment horizontal="center" vertical="center"/>
    </xf>
    <xf numFmtId="0" fontId="34" fillId="28" borderId="0" xfId="0" applyFont="1" applyFill="1" applyAlignment="1">
      <alignment horizontal="center" vertical="center" wrapText="1"/>
    </xf>
    <xf numFmtId="0" fontId="0" fillId="0" borderId="17" xfId="0" applyBorder="1" applyAlignment="1">
      <alignment horizontal="center" vertical="center" wrapText="1"/>
    </xf>
    <xf numFmtId="0" fontId="47" fillId="40" borderId="17" xfId="0" applyFont="1" applyFill="1" applyBorder="1" applyAlignment="1">
      <alignment horizontal="center" vertical="center" wrapText="1"/>
    </xf>
    <xf numFmtId="0" fontId="47" fillId="40" borderId="17" xfId="0" applyFont="1" applyFill="1" applyBorder="1" applyAlignment="1">
      <alignment horizontal="center" vertical="center"/>
    </xf>
    <xf numFmtId="0" fontId="0" fillId="28" borderId="0" xfId="2" applyFont="1" applyFill="1" applyAlignment="1">
      <alignment horizontal="center" vertical="center"/>
    </xf>
    <xf numFmtId="0" fontId="34" fillId="27" borderId="0" xfId="0" applyFont="1" applyFill="1" applyAlignment="1">
      <alignment horizontal="center" vertical="center" wrapText="1"/>
    </xf>
    <xf numFmtId="0" fontId="0" fillId="28" borderId="17" xfId="2" applyFont="1" applyFill="1" applyBorder="1" applyAlignment="1">
      <alignment horizontal="center" vertical="center"/>
    </xf>
    <xf numFmtId="0" fontId="36" fillId="29" borderId="17" xfId="0" applyFont="1" applyFill="1" applyBorder="1" applyAlignment="1">
      <alignment horizontal="center" vertical="center"/>
    </xf>
    <xf numFmtId="0" fontId="36" fillId="29" borderId="0" xfId="0" applyFont="1" applyFill="1" applyAlignment="1">
      <alignment horizontal="center" vertical="center"/>
    </xf>
    <xf numFmtId="0" fontId="48" fillId="41" borderId="17" xfId="0" applyFont="1" applyFill="1" applyBorder="1" applyAlignment="1">
      <alignment horizontal="center" vertical="center"/>
    </xf>
    <xf numFmtId="0" fontId="48" fillId="33" borderId="17" xfId="0" applyFont="1" applyFill="1" applyBorder="1" applyAlignment="1">
      <alignment horizontal="center" vertical="center"/>
    </xf>
    <xf numFmtId="164" fontId="48" fillId="33" borderId="17" xfId="0" applyNumberFormat="1" applyFont="1" applyFill="1" applyBorder="1" applyAlignment="1">
      <alignment horizontal="center" vertical="center"/>
    </xf>
    <xf numFmtId="0" fontId="3" fillId="0" borderId="0" xfId="0" applyFont="1" applyAlignment="1">
      <alignment horizontal="center" vertical="center" wrapText="1"/>
    </xf>
    <xf numFmtId="0" fontId="27" fillId="0" borderId="0" xfId="0" applyFont="1" applyAlignment="1">
      <alignment horizontal="center" vertical="center" wrapText="1"/>
    </xf>
    <xf numFmtId="0" fontId="3" fillId="28" borderId="0" xfId="0" applyFont="1" applyFill="1" applyAlignment="1">
      <alignment horizontal="center" vertical="center"/>
    </xf>
    <xf numFmtId="0" fontId="27" fillId="28" borderId="0" xfId="0" applyFont="1" applyFill="1" applyAlignment="1">
      <alignment horizontal="center" vertical="center" wrapText="1"/>
    </xf>
    <xf numFmtId="0" fontId="34" fillId="1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27" fillId="28" borderId="26" xfId="0" applyFont="1" applyFill="1" applyBorder="1" applyAlignment="1">
      <alignment horizontal="center" vertical="center" wrapText="1"/>
    </xf>
    <xf numFmtId="0" fontId="34" fillId="12" borderId="17" xfId="0" applyFont="1" applyFill="1" applyBorder="1" applyAlignment="1">
      <alignment horizontal="center" vertical="center" wrapText="1"/>
    </xf>
    <xf numFmtId="0" fontId="42" fillId="28" borderId="0" xfId="0" applyFont="1" applyFill="1" applyAlignment="1">
      <alignment vertical="center"/>
    </xf>
    <xf numFmtId="0" fontId="42" fillId="28" borderId="17" xfId="0" applyFont="1" applyFill="1" applyBorder="1" applyAlignment="1">
      <alignment horizontal="center" vertical="center" wrapText="1"/>
    </xf>
    <xf numFmtId="0" fontId="42" fillId="28" borderId="17" xfId="0" applyFont="1" applyFill="1" applyBorder="1" applyAlignment="1">
      <alignment horizontal="center" vertical="center"/>
    </xf>
    <xf numFmtId="14" fontId="44" fillId="28" borderId="0" xfId="0" applyNumberFormat="1" applyFont="1" applyFill="1" applyAlignment="1">
      <alignment vertical="center"/>
    </xf>
    <xf numFmtId="49" fontId="44" fillId="28" borderId="0" xfId="0" applyNumberFormat="1" applyFont="1" applyFill="1" applyAlignment="1">
      <alignment vertical="center"/>
    </xf>
    <xf numFmtId="14" fontId="44" fillId="33" borderId="17" xfId="0" applyNumberFormat="1" applyFont="1" applyFill="1" applyBorder="1" applyAlignment="1">
      <alignment vertical="center"/>
    </xf>
    <xf numFmtId="0" fontId="0" fillId="28" borderId="0" xfId="0" applyFill="1" applyAlignment="1">
      <alignment vertical="center"/>
    </xf>
    <xf numFmtId="49" fontId="48" fillId="28" borderId="26" xfId="0" applyNumberFormat="1" applyFont="1" applyFill="1" applyBorder="1"/>
    <xf numFmtId="49" fontId="44" fillId="28" borderId="26" xfId="0" applyNumberFormat="1" applyFont="1" applyFill="1" applyBorder="1" applyAlignment="1">
      <alignment vertical="center"/>
    </xf>
    <xf numFmtId="0" fontId="3" fillId="28" borderId="0" xfId="0" applyFont="1" applyFill="1" applyAlignment="1">
      <alignment vertical="center" wrapText="1"/>
    </xf>
    <xf numFmtId="0" fontId="3" fillId="0" borderId="17" xfId="0" applyFont="1" applyBorder="1" applyAlignment="1">
      <alignment vertical="center" wrapText="1"/>
    </xf>
    <xf numFmtId="0" fontId="53" fillId="33" borderId="17" xfId="0" applyFont="1" applyFill="1" applyBorder="1" applyAlignment="1">
      <alignment horizontal="center" vertical="center" wrapText="1"/>
    </xf>
    <xf numFmtId="0" fontId="29" fillId="28" borderId="0" xfId="0" applyFont="1" applyFill="1" applyAlignment="1">
      <alignment horizontal="center" vertical="center"/>
    </xf>
    <xf numFmtId="0" fontId="39" fillId="28" borderId="0" xfId="0" applyFont="1" applyFill="1" applyAlignment="1">
      <alignment vertical="center" wrapText="1"/>
    </xf>
    <xf numFmtId="0" fontId="54" fillId="0" borderId="0" xfId="0" applyFont="1" applyAlignment="1">
      <alignment vertical="center" wrapText="1"/>
    </xf>
    <xf numFmtId="0" fontId="54" fillId="0" borderId="26" xfId="0" applyFont="1" applyBorder="1" applyAlignment="1">
      <alignment vertical="center" wrapText="1"/>
    </xf>
    <xf numFmtId="0" fontId="39" fillId="0" borderId="17" xfId="0" applyFont="1" applyBorder="1" applyAlignment="1">
      <alignment horizontal="center" vertical="center" wrapText="1"/>
    </xf>
    <xf numFmtId="0" fontId="54" fillId="28" borderId="23" xfId="0" applyFont="1" applyFill="1" applyBorder="1" applyAlignment="1">
      <alignment horizontal="right" vertical="center" wrapText="1"/>
    </xf>
    <xf numFmtId="0" fontId="39" fillId="28" borderId="26" xfId="0" applyFont="1" applyFill="1" applyBorder="1" applyAlignment="1">
      <alignment horizontal="center" vertical="center" wrapText="1"/>
    </xf>
    <xf numFmtId="0" fontId="54" fillId="28" borderId="26" xfId="0" applyFont="1" applyFill="1" applyBorder="1" applyAlignment="1">
      <alignment horizontal="center" vertical="center" wrapText="1"/>
    </xf>
    <xf numFmtId="0" fontId="39" fillId="28" borderId="0" xfId="0" applyFont="1" applyFill="1" applyAlignment="1">
      <alignment horizontal="center" vertical="center" wrapText="1"/>
    </xf>
    <xf numFmtId="0" fontId="54" fillId="12" borderId="17" xfId="0" applyFont="1" applyFill="1" applyBorder="1" applyAlignment="1">
      <alignment horizontal="center" vertical="center" wrapText="1"/>
    </xf>
    <xf numFmtId="0" fontId="54" fillId="28" borderId="0" xfId="0" applyFont="1" applyFill="1" applyAlignment="1">
      <alignment horizontal="center" vertical="center" wrapText="1"/>
    </xf>
    <xf numFmtId="0" fontId="29" fillId="28" borderId="17" xfId="2" applyFont="1" applyFill="1" applyBorder="1" applyAlignment="1">
      <alignment horizontal="center" vertical="center" wrapText="1"/>
    </xf>
    <xf numFmtId="0" fontId="29" fillId="28" borderId="0" xfId="2" applyFont="1" applyFill="1" applyAlignment="1">
      <alignment horizontal="center" vertical="center" wrapText="1"/>
    </xf>
    <xf numFmtId="0" fontId="56" fillId="29" borderId="17" xfId="0" applyFont="1" applyFill="1" applyBorder="1" applyAlignment="1">
      <alignment horizontal="center" vertical="center" wrapText="1"/>
    </xf>
    <xf numFmtId="0" fontId="56" fillId="29" borderId="0" xfId="0" applyFont="1" applyFill="1" applyAlignment="1">
      <alignment horizontal="center" vertical="center" wrapText="1"/>
    </xf>
    <xf numFmtId="164" fontId="53" fillId="33" borderId="17" xfId="0" applyNumberFormat="1" applyFont="1" applyFill="1" applyBorder="1" applyAlignment="1">
      <alignment horizontal="center" vertical="center" wrapText="1"/>
    </xf>
    <xf numFmtId="164" fontId="56" fillId="0" borderId="17" xfId="0" applyNumberFormat="1" applyFont="1" applyBorder="1" applyAlignment="1">
      <alignment horizontal="center" vertical="center" wrapText="1"/>
    </xf>
    <xf numFmtId="164" fontId="56" fillId="28" borderId="17" xfId="0" applyNumberFormat="1" applyFont="1" applyFill="1" applyBorder="1" applyAlignment="1">
      <alignment horizontal="center" vertical="center" wrapText="1"/>
    </xf>
    <xf numFmtId="164" fontId="56" fillId="28" borderId="0" xfId="0" applyNumberFormat="1" applyFont="1" applyFill="1" applyAlignment="1">
      <alignment horizontal="center" vertical="center" wrapText="1"/>
    </xf>
    <xf numFmtId="0" fontId="56" fillId="28" borderId="17" xfId="0" applyFont="1" applyFill="1" applyBorder="1" applyAlignment="1">
      <alignment horizontal="center" vertical="center" wrapText="1"/>
    </xf>
    <xf numFmtId="164" fontId="29" fillId="28" borderId="0" xfId="0" applyNumberFormat="1" applyFont="1" applyFill="1" applyAlignment="1">
      <alignment horizontal="center" vertical="center" wrapText="1"/>
    </xf>
    <xf numFmtId="0" fontId="56" fillId="29" borderId="0" xfId="0" applyFont="1" applyFill="1" applyAlignment="1">
      <alignment horizontal="center" vertical="center"/>
    </xf>
    <xf numFmtId="0" fontId="56" fillId="29" borderId="17" xfId="0" applyFont="1" applyFill="1" applyBorder="1" applyAlignment="1">
      <alignment horizontal="center" vertical="center"/>
    </xf>
    <xf numFmtId="0" fontId="29" fillId="0" borderId="17" xfId="0" applyFont="1" applyBorder="1" applyAlignment="1">
      <alignment horizontal="center" vertical="center" wrapText="1"/>
    </xf>
    <xf numFmtId="0" fontId="29" fillId="28" borderId="0" xfId="0" applyFont="1" applyFill="1" applyAlignment="1">
      <alignment horizontal="center" vertical="center" wrapText="1"/>
    </xf>
    <xf numFmtId="10" fontId="56" fillId="28" borderId="0" xfId="0" applyNumberFormat="1" applyFont="1" applyFill="1" applyAlignment="1">
      <alignment horizontal="center" vertical="center" wrapText="1"/>
    </xf>
    <xf numFmtId="0" fontId="29" fillId="28" borderId="5" xfId="0" applyFont="1" applyFill="1" applyBorder="1" applyAlignment="1">
      <alignment horizontal="center" vertical="center" wrapText="1"/>
    </xf>
    <xf numFmtId="0" fontId="29" fillId="0" borderId="2" xfId="0" applyFont="1" applyBorder="1" applyAlignment="1">
      <alignment horizontal="center" vertical="center" wrapText="1"/>
    </xf>
    <xf numFmtId="0" fontId="29" fillId="28" borderId="14" xfId="0" applyFont="1" applyFill="1" applyBorder="1" applyAlignment="1">
      <alignment horizontal="center" vertical="center" wrapText="1"/>
    </xf>
    <xf numFmtId="10" fontId="57" fillId="33" borderId="17" xfId="0" applyNumberFormat="1" applyFont="1" applyFill="1" applyBorder="1" applyAlignment="1">
      <alignment horizontal="center" vertical="center" wrapText="1"/>
    </xf>
    <xf numFmtId="0" fontId="42" fillId="28" borderId="26" xfId="0" applyFont="1" applyFill="1" applyBorder="1" applyAlignment="1">
      <alignment horizontal="center" vertical="center"/>
    </xf>
    <xf numFmtId="0" fontId="42" fillId="28" borderId="0" xfId="0" applyFont="1" applyFill="1" applyAlignment="1">
      <alignment vertical="center" wrapText="1"/>
    </xf>
    <xf numFmtId="0" fontId="27" fillId="0" borderId="0" xfId="0" applyFont="1" applyAlignment="1">
      <alignment horizontal="center" vertical="center"/>
    </xf>
    <xf numFmtId="0" fontId="3" fillId="0" borderId="17" xfId="0" applyFont="1" applyBorder="1" applyAlignment="1">
      <alignment horizontal="center" vertical="center"/>
    </xf>
    <xf numFmtId="0" fontId="3" fillId="0" borderId="17" xfId="0" applyFont="1" applyBorder="1" applyAlignment="1">
      <alignment horizontal="left" vertical="center" wrapText="1"/>
    </xf>
    <xf numFmtId="0" fontId="3" fillId="28" borderId="17" xfId="0" applyFont="1" applyFill="1" applyBorder="1" applyAlignment="1">
      <alignment horizontal="center" vertical="center"/>
    </xf>
    <xf numFmtId="164" fontId="3" fillId="0" borderId="17" xfId="0" applyNumberFormat="1" applyFont="1" applyBorder="1" applyAlignment="1">
      <alignment horizontal="center" vertical="center"/>
    </xf>
    <xf numFmtId="0" fontId="3" fillId="28" borderId="0" xfId="0" applyFont="1" applyFill="1"/>
    <xf numFmtId="0" fontId="3" fillId="28" borderId="0" xfId="0" applyFont="1" applyFill="1" applyAlignment="1">
      <alignment horizontal="left" vertical="center" wrapText="1"/>
    </xf>
    <xf numFmtId="164" fontId="3" fillId="28" borderId="0" xfId="1" applyNumberFormat="1" applyFont="1" applyFill="1" applyBorder="1" applyAlignment="1">
      <alignment horizontal="center" vertical="center"/>
    </xf>
    <xf numFmtId="0" fontId="3" fillId="0" borderId="21" xfId="0" applyFont="1" applyBorder="1" applyAlignment="1">
      <alignment horizontal="center" vertical="center"/>
    </xf>
    <xf numFmtId="0" fontId="27" fillId="0" borderId="21" xfId="0" applyFont="1" applyBorder="1" applyAlignment="1">
      <alignment vertical="center" wrapText="1"/>
    </xf>
    <xf numFmtId="0" fontId="27" fillId="0" borderId="21" xfId="0" applyFont="1" applyBorder="1" applyAlignment="1">
      <alignment horizontal="center" vertical="center" wrapText="1"/>
    </xf>
    <xf numFmtId="0" fontId="3" fillId="16" borderId="17" xfId="0" applyFont="1" applyFill="1" applyBorder="1" applyAlignment="1">
      <alignment horizontal="center" vertical="center"/>
    </xf>
    <xf numFmtId="0" fontId="27" fillId="16" borderId="17" xfId="0" applyFont="1" applyFill="1" applyBorder="1" applyAlignment="1">
      <alignment vertical="center" wrapText="1"/>
    </xf>
    <xf numFmtId="0" fontId="27" fillId="16" borderId="17" xfId="0" applyFont="1" applyFill="1" applyBorder="1" applyAlignment="1">
      <alignment horizontal="center" vertical="center" wrapText="1"/>
    </xf>
    <xf numFmtId="0" fontId="51" fillId="33" borderId="17" xfId="0" applyFont="1" applyFill="1" applyBorder="1" applyAlignment="1">
      <alignment vertical="center" wrapText="1"/>
    </xf>
    <xf numFmtId="0" fontId="51" fillId="33" borderId="17" xfId="0" applyFont="1" applyFill="1" applyBorder="1" applyAlignment="1">
      <alignment horizontal="center" vertical="center"/>
    </xf>
    <xf numFmtId="0" fontId="3" fillId="28" borderId="0" xfId="0" applyFont="1" applyFill="1" applyAlignment="1">
      <alignment horizontal="right" vertical="center"/>
    </xf>
    <xf numFmtId="9" fontId="3" fillId="0" borderId="0" xfId="0" applyNumberFormat="1" applyFont="1" applyAlignment="1">
      <alignment horizontal="center" vertical="center"/>
    </xf>
    <xf numFmtId="164" fontId="3" fillId="0" borderId="17"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3" fillId="0" borderId="0" xfId="0" applyFont="1" applyAlignment="1">
      <alignment horizontal="right" vertical="center"/>
    </xf>
    <xf numFmtId="9" fontId="3" fillId="0" borderId="17" xfId="0" applyNumberFormat="1" applyFont="1" applyBorder="1" applyAlignment="1">
      <alignment horizontal="center" vertical="center"/>
    </xf>
    <xf numFmtId="164" fontId="27" fillId="0" borderId="17" xfId="0" applyNumberFormat="1" applyFont="1" applyBorder="1" applyAlignment="1">
      <alignment horizontal="center" vertical="center"/>
    </xf>
    <xf numFmtId="164" fontId="3" fillId="0" borderId="0" xfId="0" applyNumberFormat="1" applyFont="1" applyAlignment="1">
      <alignment horizontal="center" vertical="center"/>
    </xf>
    <xf numFmtId="164" fontId="52" fillId="33" borderId="17" xfId="1" applyNumberFormat="1" applyFont="1" applyFill="1" applyBorder="1" applyAlignment="1">
      <alignment horizontal="center" vertical="center"/>
    </xf>
    <xf numFmtId="0" fontId="3" fillId="0" borderId="0" xfId="0" applyFont="1" applyAlignment="1">
      <alignment vertical="center"/>
    </xf>
    <xf numFmtId="0" fontId="27" fillId="0" borderId="0" xfId="0" applyFont="1" applyAlignment="1">
      <alignment vertical="center"/>
    </xf>
    <xf numFmtId="0" fontId="3" fillId="0" borderId="26" xfId="0" applyFont="1" applyBorder="1"/>
    <xf numFmtId="0" fontId="27" fillId="0" borderId="26" xfId="0" applyFont="1" applyBorder="1" applyAlignment="1">
      <alignment horizontal="center" vertical="center" wrapText="1"/>
    </xf>
    <xf numFmtId="0" fontId="3" fillId="28" borderId="26" xfId="0" applyFont="1" applyFill="1" applyBorder="1" applyAlignment="1">
      <alignment horizontal="left" vertical="center" wrapText="1"/>
    </xf>
    <xf numFmtId="0" fontId="27" fillId="25" borderId="17" xfId="2" applyFont="1" applyFill="1" applyBorder="1" applyAlignment="1">
      <alignment horizontal="center" vertical="center" wrapText="1"/>
    </xf>
    <xf numFmtId="0" fontId="30" fillId="30" borderId="17" xfId="0" applyFont="1" applyFill="1" applyBorder="1" applyAlignment="1">
      <alignment horizontal="center" vertical="center" wrapText="1"/>
    </xf>
    <xf numFmtId="0" fontId="32" fillId="11" borderId="17" xfId="0" applyFont="1" applyFill="1" applyBorder="1" applyAlignment="1">
      <alignment horizontal="center" vertical="center"/>
    </xf>
    <xf numFmtId="0" fontId="0" fillId="28" borderId="17" xfId="0" applyFill="1" applyBorder="1" applyAlignment="1">
      <alignment horizontal="center" vertical="center"/>
    </xf>
    <xf numFmtId="164" fontId="32" fillId="11" borderId="17" xfId="0" applyNumberFormat="1" applyFont="1" applyFill="1" applyBorder="1" applyAlignment="1">
      <alignment horizontal="center" vertical="center"/>
    </xf>
    <xf numFmtId="0" fontId="32" fillId="0" borderId="17" xfId="0" applyFont="1" applyBorder="1" applyAlignment="1">
      <alignment horizontal="center" vertical="center"/>
    </xf>
    <xf numFmtId="164" fontId="3" fillId="28" borderId="17" xfId="0" applyNumberFormat="1" applyFont="1" applyFill="1" applyBorder="1" applyAlignment="1">
      <alignment horizontal="center" vertical="center"/>
    </xf>
    <xf numFmtId="0" fontId="3" fillId="28" borderId="17" xfId="0" applyFont="1" applyFill="1" applyBorder="1" applyAlignment="1">
      <alignment vertical="center"/>
    </xf>
    <xf numFmtId="164" fontId="30" fillId="2" borderId="17" xfId="0" applyNumberFormat="1" applyFont="1" applyFill="1" applyBorder="1" applyAlignment="1">
      <alignment horizontal="center" vertical="center"/>
    </xf>
    <xf numFmtId="0" fontId="27" fillId="28" borderId="0" xfId="0" applyFont="1" applyFill="1" applyAlignment="1">
      <alignment vertical="center"/>
    </xf>
    <xf numFmtId="0" fontId="30" fillId="31" borderId="0" xfId="0" applyFont="1" applyFill="1" applyAlignment="1">
      <alignment vertical="center"/>
    </xf>
    <xf numFmtId="164" fontId="30" fillId="14" borderId="17" xfId="0" applyNumberFormat="1" applyFont="1" applyFill="1" applyBorder="1" applyAlignment="1">
      <alignment horizontal="center" vertical="center"/>
    </xf>
    <xf numFmtId="0" fontId="9" fillId="0" borderId="17" xfId="0" applyFont="1" applyBorder="1" applyAlignment="1">
      <alignment horizontal="center" vertical="center"/>
    </xf>
    <xf numFmtId="0" fontId="9" fillId="0" borderId="17" xfId="0" applyFont="1" applyBorder="1" applyAlignment="1">
      <alignment vertical="center"/>
    </xf>
    <xf numFmtId="164" fontId="9" fillId="0" borderId="17" xfId="0" applyNumberFormat="1" applyFont="1" applyBorder="1" applyAlignment="1">
      <alignment horizontal="center" vertical="center"/>
    </xf>
    <xf numFmtId="164" fontId="9" fillId="28" borderId="17" xfId="0" applyNumberFormat="1" applyFont="1" applyFill="1" applyBorder="1" applyAlignment="1">
      <alignment horizontal="center" vertical="center"/>
    </xf>
    <xf numFmtId="164" fontId="30" fillId="16" borderId="17" xfId="0" applyNumberFormat="1" applyFont="1" applyFill="1" applyBorder="1" applyAlignment="1">
      <alignment horizontal="center" vertical="center"/>
    </xf>
    <xf numFmtId="0" fontId="9" fillId="28" borderId="17" xfId="0" applyFont="1" applyFill="1" applyBorder="1" applyAlignment="1">
      <alignment horizontal="center" vertical="center"/>
    </xf>
    <xf numFmtId="164" fontId="9" fillId="34" borderId="17" xfId="0" applyNumberFormat="1" applyFont="1" applyFill="1" applyBorder="1" applyAlignment="1">
      <alignment horizontal="center" vertical="center"/>
    </xf>
    <xf numFmtId="10" fontId="3" fillId="0" borderId="17" xfId="0" applyNumberFormat="1" applyFont="1" applyBorder="1" applyAlignment="1">
      <alignment horizontal="center" vertical="center" wrapText="1"/>
    </xf>
    <xf numFmtId="164" fontId="30" fillId="0" borderId="17" xfId="0" applyNumberFormat="1" applyFont="1" applyBorder="1" applyAlignment="1">
      <alignment horizontal="center" vertical="center"/>
    </xf>
    <xf numFmtId="166" fontId="30" fillId="2" borderId="17" xfId="0" applyNumberFormat="1" applyFont="1" applyFill="1" applyBorder="1" applyAlignment="1">
      <alignment horizontal="center" vertical="center"/>
    </xf>
    <xf numFmtId="0" fontId="3" fillId="0" borderId="11" xfId="0" applyFont="1" applyBorder="1"/>
    <xf numFmtId="164" fontId="32" fillId="0" borderId="17" xfId="0" applyNumberFormat="1" applyFont="1" applyBorder="1" applyAlignment="1">
      <alignment horizontal="center" vertical="center"/>
    </xf>
    <xf numFmtId="166" fontId="32" fillId="0" borderId="17" xfId="0" applyNumberFormat="1" applyFont="1" applyBorder="1" applyAlignment="1">
      <alignment horizontal="center" vertical="center"/>
    </xf>
    <xf numFmtId="164" fontId="33" fillId="18" borderId="17" xfId="0" applyNumberFormat="1" applyFont="1" applyFill="1" applyBorder="1" applyAlignment="1">
      <alignment horizontal="center" vertical="center"/>
    </xf>
    <xf numFmtId="0" fontId="27" fillId="16" borderId="17" xfId="2" applyFont="1" applyFill="1" applyBorder="1" applyAlignment="1">
      <alignment horizontal="center" vertical="center" wrapText="1"/>
    </xf>
    <xf numFmtId="0" fontId="30" fillId="46" borderId="17" xfId="0" applyFont="1" applyFill="1" applyBorder="1" applyAlignment="1">
      <alignment horizontal="center" vertical="center" wrapText="1"/>
    </xf>
    <xf numFmtId="0" fontId="28" fillId="11" borderId="17" xfId="0" applyFont="1" applyFill="1" applyBorder="1" applyAlignment="1">
      <alignment horizontal="center" vertical="center"/>
    </xf>
    <xf numFmtId="0" fontId="30" fillId="28" borderId="21" xfId="0" applyFont="1" applyFill="1" applyBorder="1" applyAlignment="1">
      <alignment horizontal="center" vertical="center"/>
    </xf>
    <xf numFmtId="0" fontId="3" fillId="28" borderId="21" xfId="0" applyFont="1" applyFill="1" applyBorder="1" applyAlignment="1">
      <alignment vertical="center"/>
    </xf>
    <xf numFmtId="0" fontId="3" fillId="28" borderId="21" xfId="0" applyFont="1" applyFill="1" applyBorder="1" applyAlignment="1">
      <alignment horizontal="center" vertical="center"/>
    </xf>
    <xf numFmtId="0" fontId="27" fillId="28" borderId="21" xfId="2" applyFont="1" applyFill="1" applyBorder="1" applyAlignment="1">
      <alignment horizontal="center" vertical="center" wrapText="1"/>
    </xf>
    <xf numFmtId="0" fontId="30" fillId="29" borderId="21" xfId="0" applyFont="1" applyFill="1" applyBorder="1" applyAlignment="1">
      <alignment horizontal="center" vertical="center" wrapText="1"/>
    </xf>
    <xf numFmtId="164" fontId="51" fillId="48" borderId="17" xfId="0" applyNumberFormat="1" applyFont="1" applyFill="1" applyBorder="1" applyAlignment="1">
      <alignment horizontal="center" vertical="center"/>
    </xf>
    <xf numFmtId="164" fontId="51" fillId="33" borderId="17" xfId="0" applyNumberFormat="1" applyFont="1" applyFill="1" applyBorder="1" applyAlignment="1">
      <alignment horizontal="center" vertical="center"/>
    </xf>
    <xf numFmtId="0" fontId="27" fillId="28" borderId="32" xfId="0" applyFont="1" applyFill="1" applyBorder="1" applyAlignment="1">
      <alignment horizontal="center" vertical="center"/>
    </xf>
    <xf numFmtId="0" fontId="30" fillId="31" borderId="21" xfId="0" applyFont="1" applyFill="1" applyBorder="1" applyAlignment="1">
      <alignment horizontal="center" vertical="center"/>
    </xf>
    <xf numFmtId="0" fontId="30" fillId="49" borderId="21" xfId="0" applyFont="1" applyFill="1" applyBorder="1" applyAlignment="1">
      <alignment horizontal="center" vertical="center"/>
    </xf>
    <xf numFmtId="164" fontId="30" fillId="49" borderId="21" xfId="0" applyNumberFormat="1" applyFont="1" applyFill="1" applyBorder="1" applyAlignment="1">
      <alignment horizontal="center" vertical="center"/>
    </xf>
    <xf numFmtId="0" fontId="27" fillId="28" borderId="21" xfId="0" applyFont="1" applyFill="1" applyBorder="1" applyAlignment="1">
      <alignment horizontal="center" vertical="center"/>
    </xf>
    <xf numFmtId="0" fontId="30" fillId="28" borderId="21" xfId="0" applyFont="1" applyFill="1" applyBorder="1" applyAlignment="1">
      <alignment vertical="center"/>
    </xf>
    <xf numFmtId="0" fontId="3" fillId="28" borderId="21" xfId="0" applyFont="1" applyFill="1" applyBorder="1"/>
    <xf numFmtId="0" fontId="9" fillId="28" borderId="0" xfId="0" applyFont="1" applyFill="1"/>
    <xf numFmtId="0" fontId="51" fillId="48" borderId="17" xfId="0" applyFont="1" applyFill="1" applyBorder="1" applyAlignment="1">
      <alignment vertical="center"/>
    </xf>
    <xf numFmtId="0" fontId="51" fillId="33" borderId="17" xfId="0" applyFont="1" applyFill="1" applyBorder="1"/>
    <xf numFmtId="10" fontId="51" fillId="33" borderId="17" xfId="0" applyNumberFormat="1" applyFont="1" applyFill="1" applyBorder="1" applyAlignment="1">
      <alignment horizontal="center" vertical="center" wrapText="1"/>
    </xf>
    <xf numFmtId="0" fontId="51" fillId="48" borderId="17" xfId="0" applyFont="1" applyFill="1" applyBorder="1" applyAlignment="1">
      <alignment vertical="center" wrapText="1"/>
    </xf>
    <xf numFmtId="164" fontId="33" fillId="35" borderId="17" xfId="0" applyNumberFormat="1" applyFont="1" applyFill="1" applyBorder="1" applyAlignment="1">
      <alignment horizontal="center" vertical="center"/>
    </xf>
    <xf numFmtId="0" fontId="34" fillId="16" borderId="17" xfId="2" applyFont="1" applyFill="1" applyBorder="1" applyAlignment="1">
      <alignment horizontal="center" vertical="center" wrapText="1"/>
    </xf>
    <xf numFmtId="0" fontId="51" fillId="33" borderId="17" xfId="0" applyFont="1" applyFill="1" applyBorder="1" applyAlignment="1">
      <alignment vertical="center"/>
    </xf>
    <xf numFmtId="1" fontId="29" fillId="0" borderId="17" xfId="0" applyNumberFormat="1" applyFont="1" applyBorder="1" applyAlignment="1">
      <alignment horizontal="center" vertical="center" wrapText="1"/>
    </xf>
    <xf numFmtId="164" fontId="29" fillId="28" borderId="17" xfId="0" applyNumberFormat="1" applyFont="1" applyFill="1" applyBorder="1" applyAlignment="1">
      <alignment horizontal="center" vertical="center" wrapText="1"/>
    </xf>
    <xf numFmtId="164" fontId="29" fillId="28" borderId="17" xfId="0" applyNumberFormat="1" applyFont="1" applyFill="1" applyBorder="1" applyAlignment="1">
      <alignment horizontal="center" vertical="center"/>
    </xf>
    <xf numFmtId="1" fontId="39" fillId="28" borderId="17" xfId="0" applyNumberFormat="1" applyFont="1" applyFill="1" applyBorder="1" applyAlignment="1">
      <alignment horizontal="center" vertical="center"/>
    </xf>
    <xf numFmtId="164" fontId="39" fillId="28" borderId="17" xfId="0" applyNumberFormat="1" applyFont="1" applyFill="1" applyBorder="1" applyAlignment="1">
      <alignment horizontal="center" vertical="center"/>
    </xf>
    <xf numFmtId="0" fontId="29" fillId="0" borderId="22" xfId="0" applyFont="1" applyBorder="1" applyAlignment="1">
      <alignment horizontal="center" vertical="center" wrapText="1"/>
    </xf>
    <xf numFmtId="0" fontId="0" fillId="0" borderId="0" xfId="0" applyAlignment="1">
      <alignment horizontal="center"/>
    </xf>
    <xf numFmtId="0" fontId="60" fillId="28" borderId="17" xfId="3" applyFont="1" applyFill="1" applyBorder="1" applyAlignment="1">
      <alignment horizontal="center" vertical="center" wrapText="1"/>
    </xf>
    <xf numFmtId="0" fontId="60" fillId="28" borderId="19" xfId="3" applyFont="1" applyFill="1" applyBorder="1" applyAlignment="1">
      <alignment horizontal="center" vertical="center" wrapText="1"/>
    </xf>
    <xf numFmtId="0" fontId="60" fillId="28" borderId="19" xfId="3" applyFont="1" applyFill="1" applyBorder="1" applyAlignment="1">
      <alignment horizontal="center" vertical="center"/>
    </xf>
    <xf numFmtId="0" fontId="60" fillId="33" borderId="19" xfId="3" applyFont="1" applyFill="1" applyBorder="1" applyAlignment="1">
      <alignment horizontal="center" vertical="center" wrapText="1"/>
    </xf>
    <xf numFmtId="0" fontId="36" fillId="0" borderId="17" xfId="3" applyFont="1" applyBorder="1" applyAlignment="1">
      <alignment horizontal="center" vertical="center"/>
    </xf>
    <xf numFmtId="0" fontId="36" fillId="0" borderId="19" xfId="3" applyFont="1" applyBorder="1" applyAlignment="1">
      <alignment horizontal="center" vertical="center" wrapText="1"/>
    </xf>
    <xf numFmtId="0" fontId="0" fillId="0" borderId="19" xfId="0" applyBorder="1" applyAlignment="1">
      <alignment horizontal="center" vertical="center" wrapText="1"/>
    </xf>
    <xf numFmtId="0" fontId="62" fillId="28" borderId="17" xfId="3" applyFont="1" applyFill="1" applyBorder="1" applyAlignment="1">
      <alignment horizontal="center" vertical="center" wrapText="1"/>
    </xf>
    <xf numFmtId="0" fontId="39" fillId="0" borderId="0" xfId="0" applyFont="1" applyAlignment="1">
      <alignment horizontal="center" vertical="center" wrapText="1"/>
    </xf>
    <xf numFmtId="10" fontId="54" fillId="16" borderId="17" xfId="0" applyNumberFormat="1" applyFont="1" applyFill="1" applyBorder="1" applyAlignment="1">
      <alignment horizontal="center" vertical="center" wrapText="1"/>
    </xf>
    <xf numFmtId="10" fontId="54" fillId="28" borderId="26" xfId="0" applyNumberFormat="1" applyFont="1" applyFill="1" applyBorder="1" applyAlignment="1">
      <alignment horizontal="center" vertical="center" wrapText="1"/>
    </xf>
    <xf numFmtId="10" fontId="29" fillId="28" borderId="0" xfId="0" applyNumberFormat="1" applyFont="1" applyFill="1" applyAlignment="1">
      <alignment horizontal="center" vertical="center" wrapText="1"/>
    </xf>
    <xf numFmtId="10" fontId="56" fillId="33" borderId="17" xfId="0" applyNumberFormat="1" applyFont="1" applyFill="1" applyBorder="1" applyAlignment="1">
      <alignment horizontal="center" vertical="center" wrapText="1"/>
    </xf>
    <xf numFmtId="10" fontId="53" fillId="33" borderId="17" xfId="0" applyNumberFormat="1" applyFont="1" applyFill="1" applyBorder="1" applyAlignment="1">
      <alignment horizontal="center" vertical="center" wrapText="1"/>
    </xf>
    <xf numFmtId="10" fontId="63" fillId="28" borderId="17" xfId="0" applyNumberFormat="1" applyFont="1" applyFill="1" applyBorder="1" applyAlignment="1">
      <alignment horizontal="center" vertical="center" wrapText="1"/>
    </xf>
    <xf numFmtId="0" fontId="30" fillId="31" borderId="29" xfId="0" applyFont="1" applyFill="1" applyBorder="1" applyAlignment="1">
      <alignment horizontal="center" vertical="center"/>
    </xf>
    <xf numFmtId="0" fontId="9" fillId="0" borderId="25" xfId="0" applyFont="1" applyBorder="1" applyAlignment="1">
      <alignment horizontal="center" vertical="center"/>
    </xf>
    <xf numFmtId="0" fontId="9" fillId="0" borderId="27" xfId="0" applyFont="1" applyBorder="1" applyAlignment="1">
      <alignment horizontal="center" vertical="center"/>
    </xf>
    <xf numFmtId="164" fontId="32" fillId="0" borderId="27" xfId="0" applyNumberFormat="1" applyFont="1" applyBorder="1" applyAlignment="1">
      <alignment horizontal="center" vertical="center"/>
    </xf>
    <xf numFmtId="10" fontId="56" fillId="28" borderId="26" xfId="0" applyNumberFormat="1" applyFont="1" applyFill="1" applyBorder="1" applyAlignment="1">
      <alignment horizontal="center" vertical="center" wrapText="1"/>
    </xf>
    <xf numFmtId="0" fontId="39" fillId="16" borderId="17" xfId="0" applyFont="1" applyFill="1" applyBorder="1" applyAlignment="1">
      <alignment horizontal="center" vertical="center" wrapText="1"/>
    </xf>
    <xf numFmtId="0" fontId="29" fillId="0" borderId="17" xfId="0" applyFont="1" applyBorder="1" applyAlignment="1">
      <alignment horizontal="center" vertical="center"/>
    </xf>
    <xf numFmtId="164" fontId="39" fillId="50" borderId="17" xfId="0" applyNumberFormat="1" applyFont="1" applyFill="1" applyBorder="1" applyAlignment="1">
      <alignment horizontal="center" vertical="center"/>
    </xf>
    <xf numFmtId="164" fontId="29" fillId="0" borderId="17" xfId="0" applyNumberFormat="1" applyFont="1" applyBorder="1" applyAlignment="1">
      <alignment horizontal="center" vertical="center"/>
    </xf>
    <xf numFmtId="0" fontId="39" fillId="28" borderId="17" xfId="0" applyFont="1" applyFill="1" applyBorder="1" applyAlignment="1">
      <alignment horizontal="center" vertical="center"/>
    </xf>
    <xf numFmtId="0" fontId="36" fillId="51" borderId="19" xfId="3" applyFont="1" applyFill="1" applyBorder="1" applyAlignment="1">
      <alignment horizontal="center" vertical="center" wrapText="1"/>
    </xf>
    <xf numFmtId="10" fontId="54" fillId="28" borderId="0" xfId="0" applyNumberFormat="1" applyFont="1" applyFill="1" applyAlignment="1">
      <alignment horizontal="center" vertical="center" wrapText="1"/>
    </xf>
    <xf numFmtId="0" fontId="29" fillId="0" borderId="14" xfId="0" applyFont="1" applyBorder="1" applyAlignment="1">
      <alignment horizontal="center" vertical="center" wrapText="1"/>
    </xf>
    <xf numFmtId="0" fontId="39" fillId="28" borderId="24" xfId="0" applyFont="1" applyFill="1" applyBorder="1" applyAlignment="1">
      <alignment horizontal="center" vertical="center" wrapText="1"/>
    </xf>
    <xf numFmtId="10" fontId="54" fillId="28" borderId="24" xfId="0" applyNumberFormat="1" applyFont="1" applyFill="1" applyBorder="1" applyAlignment="1">
      <alignment horizontal="center" vertical="center" wrapText="1"/>
    </xf>
    <xf numFmtId="0" fontId="47" fillId="16" borderId="17" xfId="0" applyFont="1" applyFill="1" applyBorder="1" applyAlignment="1">
      <alignment horizontal="center" vertical="center" wrapText="1"/>
    </xf>
    <xf numFmtId="10" fontId="39" fillId="16" borderId="17" xfId="0" applyNumberFormat="1" applyFont="1" applyFill="1" applyBorder="1" applyAlignment="1">
      <alignment horizontal="center" vertical="center" wrapText="1"/>
    </xf>
    <xf numFmtId="0" fontId="0" fillId="28" borderId="0" xfId="2" applyFont="1" applyFill="1" applyAlignment="1">
      <alignment vertical="center"/>
    </xf>
    <xf numFmtId="10" fontId="54" fillId="28" borderId="32" xfId="0" applyNumberFormat="1" applyFont="1" applyFill="1" applyBorder="1" applyAlignment="1">
      <alignment vertical="center" wrapText="1"/>
    </xf>
    <xf numFmtId="10" fontId="54" fillId="28" borderId="0" xfId="0" applyNumberFormat="1" applyFont="1" applyFill="1" applyAlignment="1">
      <alignment vertical="center" wrapText="1"/>
    </xf>
    <xf numFmtId="0" fontId="42" fillId="28" borderId="26" xfId="0" applyFont="1" applyFill="1" applyBorder="1" applyAlignment="1">
      <alignment vertical="center" wrapText="1"/>
    </xf>
    <xf numFmtId="14" fontId="44" fillId="33" borderId="17" xfId="0" applyNumberFormat="1" applyFont="1" applyFill="1" applyBorder="1" applyAlignment="1">
      <alignment horizontal="center" vertical="center"/>
    </xf>
    <xf numFmtId="0" fontId="29" fillId="0" borderId="0" xfId="0" applyFont="1" applyAlignment="1">
      <alignment horizontal="center" vertical="center"/>
    </xf>
    <xf numFmtId="10" fontId="54" fillId="28" borderId="26" xfId="0" applyNumberFormat="1" applyFont="1" applyFill="1" applyBorder="1" applyAlignment="1">
      <alignment vertical="center" wrapText="1"/>
    </xf>
    <xf numFmtId="164" fontId="30" fillId="2" borderId="9" xfId="0" applyNumberFormat="1" applyFont="1" applyFill="1" applyBorder="1" applyAlignment="1">
      <alignment horizontal="center" vertical="center"/>
    </xf>
    <xf numFmtId="0" fontId="9" fillId="0" borderId="7" xfId="0" applyFont="1" applyBorder="1"/>
    <xf numFmtId="0" fontId="28" fillId="11" borderId="17" xfId="0" applyFont="1" applyFill="1" applyBorder="1" applyAlignment="1">
      <alignment horizontal="center" vertical="center" wrapText="1"/>
    </xf>
    <xf numFmtId="0" fontId="34" fillId="0" borderId="17" xfId="0" applyFont="1" applyBorder="1" applyAlignment="1">
      <alignment horizontal="center" vertical="center"/>
    </xf>
    <xf numFmtId="164" fontId="0" fillId="0" borderId="17" xfId="0" applyNumberFormat="1" applyBorder="1" applyAlignment="1">
      <alignment horizontal="center" vertical="center"/>
    </xf>
    <xf numFmtId="0" fontId="29" fillId="28" borderId="0" xfId="0" applyFont="1" applyFill="1" applyAlignment="1">
      <alignment vertical="center"/>
    </xf>
    <xf numFmtId="0" fontId="36" fillId="28" borderId="0" xfId="3" applyFont="1" applyFill="1"/>
    <xf numFmtId="0" fontId="36" fillId="0" borderId="0" xfId="3" applyFont="1"/>
    <xf numFmtId="0" fontId="29" fillId="0" borderId="0" xfId="0" applyFont="1" applyAlignment="1">
      <alignment horizontal="left" vertical="center" wrapText="1"/>
    </xf>
    <xf numFmtId="0" fontId="9" fillId="43" borderId="0" xfId="0" applyFont="1" applyFill="1" applyAlignment="1">
      <alignment horizontal="center"/>
    </xf>
    <xf numFmtId="0" fontId="32" fillId="11" borderId="0" xfId="0" applyFont="1" applyFill="1" applyAlignment="1">
      <alignment horizontal="center" vertical="center" wrapText="1"/>
    </xf>
    <xf numFmtId="0" fontId="30" fillId="52" borderId="17" xfId="0" applyFont="1" applyFill="1" applyBorder="1" applyAlignment="1">
      <alignment horizontal="center" vertical="center"/>
    </xf>
    <xf numFmtId="0" fontId="32" fillId="11" borderId="0" xfId="0" applyFont="1" applyFill="1" applyAlignment="1">
      <alignment vertical="center" wrapText="1"/>
    </xf>
    <xf numFmtId="0" fontId="27" fillId="28" borderId="32" xfId="0" applyFont="1" applyFill="1" applyBorder="1" applyAlignment="1">
      <alignment vertical="center"/>
    </xf>
    <xf numFmtId="0" fontId="30" fillId="31" borderId="17" xfId="0" applyFont="1" applyFill="1" applyBorder="1" applyAlignment="1">
      <alignment horizontal="center" vertical="center"/>
    </xf>
    <xf numFmtId="0" fontId="30" fillId="31" borderId="0" xfId="0" applyFont="1" applyFill="1" applyAlignment="1">
      <alignment horizontal="center" vertical="center" wrapText="1"/>
    </xf>
    <xf numFmtId="166" fontId="30" fillId="31" borderId="0" xfId="0" applyNumberFormat="1" applyFont="1" applyFill="1" applyAlignment="1">
      <alignment horizontal="center" vertical="center"/>
    </xf>
    <xf numFmtId="0" fontId="9" fillId="0" borderId="0" xfId="0" applyFont="1"/>
    <xf numFmtId="0" fontId="9" fillId="0" borderId="11" xfId="0" applyFont="1" applyBorder="1"/>
    <xf numFmtId="0" fontId="28" fillId="0" borderId="21" xfId="0" applyFont="1" applyBorder="1" applyAlignment="1">
      <alignment horizontal="left" vertical="center" indent="1"/>
    </xf>
    <xf numFmtId="0" fontId="32" fillId="0" borderId="21" xfId="0" applyFont="1" applyBorder="1" applyAlignment="1">
      <alignment horizontal="center" vertical="center"/>
    </xf>
    <xf numFmtId="0" fontId="40" fillId="35" borderId="0" xfId="0" applyFont="1" applyFill="1" applyAlignment="1">
      <alignment horizontal="center" vertical="center" wrapText="1"/>
    </xf>
    <xf numFmtId="0" fontId="46" fillId="36" borderId="0" xfId="0" applyFont="1" applyFill="1" applyAlignment="1">
      <alignment horizontal="center" vertical="center" wrapText="1"/>
    </xf>
    <xf numFmtId="0" fontId="45" fillId="37" borderId="0" xfId="0" applyFont="1" applyFill="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7" xfId="0" applyBorder="1" applyAlignment="1">
      <alignment horizontal="center" vertical="center"/>
    </xf>
    <xf numFmtId="0" fontId="47" fillId="40" borderId="18" xfId="0" applyFont="1" applyFill="1" applyBorder="1" applyAlignment="1">
      <alignment horizontal="center" vertical="center"/>
    </xf>
    <xf numFmtId="0" fontId="47" fillId="40" borderId="21" xfId="0" applyFont="1" applyFill="1" applyBorder="1" applyAlignment="1">
      <alignment horizontal="center" vertical="center"/>
    </xf>
    <xf numFmtId="0" fontId="47" fillId="40" borderId="22" xfId="0" applyFont="1" applyFill="1" applyBorder="1" applyAlignment="1">
      <alignment horizontal="center" vertical="center"/>
    </xf>
    <xf numFmtId="0" fontId="0" fillId="0" borderId="18"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45" fillId="38" borderId="0" xfId="0" applyFont="1" applyFill="1" applyAlignment="1">
      <alignment horizontal="center" vertical="center" wrapText="1"/>
    </xf>
    <xf numFmtId="0" fontId="42" fillId="0" borderId="18" xfId="0" applyFont="1" applyBorder="1" applyAlignment="1">
      <alignment horizontal="center" vertical="center"/>
    </xf>
    <xf numFmtId="0" fontId="42" fillId="0" borderId="21" xfId="0" applyFont="1" applyBorder="1" applyAlignment="1">
      <alignment horizontal="center" vertical="center"/>
    </xf>
    <xf numFmtId="0" fontId="42" fillId="0" borderId="22" xfId="0" applyFont="1" applyBorder="1" applyAlignment="1">
      <alignment horizontal="center" vertical="center"/>
    </xf>
    <xf numFmtId="49" fontId="44" fillId="39" borderId="18" xfId="0" applyNumberFormat="1" applyFont="1" applyFill="1" applyBorder="1" applyAlignment="1">
      <alignment horizontal="center" vertical="center"/>
    </xf>
    <xf numFmtId="49" fontId="44" fillId="39" borderId="21" xfId="0" applyNumberFormat="1" applyFont="1" applyFill="1" applyBorder="1" applyAlignment="1">
      <alignment horizontal="center" vertical="center"/>
    </xf>
    <xf numFmtId="49" fontId="44" fillId="39" borderId="22" xfId="0" applyNumberFormat="1" applyFont="1" applyFill="1" applyBorder="1" applyAlignment="1">
      <alignment horizontal="center" vertical="center"/>
    </xf>
    <xf numFmtId="14" fontId="44" fillId="39" borderId="18" xfId="0" applyNumberFormat="1" applyFont="1" applyFill="1" applyBorder="1" applyAlignment="1">
      <alignment horizontal="center" vertical="center"/>
    </xf>
    <xf numFmtId="14" fontId="44" fillId="39" borderId="21" xfId="0" applyNumberFormat="1" applyFont="1" applyFill="1" applyBorder="1" applyAlignment="1">
      <alignment horizontal="center" vertical="center"/>
    </xf>
    <xf numFmtId="14" fontId="44" fillId="39" borderId="22" xfId="0" applyNumberFormat="1" applyFont="1" applyFill="1" applyBorder="1" applyAlignment="1">
      <alignment horizontal="center" vertical="center"/>
    </xf>
    <xf numFmtId="49" fontId="44" fillId="33" borderId="18" xfId="0" applyNumberFormat="1" applyFont="1" applyFill="1" applyBorder="1" applyAlignment="1">
      <alignment horizontal="center" vertical="center"/>
    </xf>
    <xf numFmtId="49" fontId="44" fillId="33" borderId="21" xfId="0" applyNumberFormat="1" applyFont="1" applyFill="1" applyBorder="1" applyAlignment="1">
      <alignment horizontal="center" vertical="center"/>
    </xf>
    <xf numFmtId="49" fontId="44" fillId="33" borderId="22" xfId="0" applyNumberFormat="1" applyFont="1" applyFill="1" applyBorder="1" applyAlignment="1">
      <alignment horizontal="center" vertical="center"/>
    </xf>
    <xf numFmtId="49" fontId="48" fillId="33" borderId="18" xfId="0" applyNumberFormat="1" applyFont="1" applyFill="1" applyBorder="1" applyAlignment="1">
      <alignment horizontal="center"/>
    </xf>
    <xf numFmtId="49" fontId="48" fillId="33" borderId="21" xfId="0" applyNumberFormat="1" applyFont="1" applyFill="1" applyBorder="1" applyAlignment="1">
      <alignment horizontal="center"/>
    </xf>
    <xf numFmtId="49" fontId="48" fillId="33" borderId="22" xfId="0" applyNumberFormat="1" applyFont="1" applyFill="1" applyBorder="1" applyAlignment="1">
      <alignment horizontal="center"/>
    </xf>
    <xf numFmtId="0" fontId="0" fillId="28" borderId="25" xfId="2" applyFont="1" applyFill="1" applyBorder="1" applyAlignment="1">
      <alignment horizontal="center" vertical="center"/>
    </xf>
    <xf numFmtId="0" fontId="0" fillId="28" borderId="26" xfId="2" applyFont="1" applyFill="1" applyBorder="1" applyAlignment="1">
      <alignment horizontal="center" vertical="center"/>
    </xf>
    <xf numFmtId="0" fontId="0" fillId="28" borderId="27" xfId="2" applyFont="1" applyFill="1" applyBorder="1" applyAlignment="1">
      <alignment horizontal="center" vertical="center"/>
    </xf>
    <xf numFmtId="0" fontId="22" fillId="37" borderId="0" xfId="0" applyFont="1" applyFill="1" applyAlignment="1">
      <alignment horizontal="center" vertical="center"/>
    </xf>
    <xf numFmtId="0" fontId="39" fillId="16" borderId="25" xfId="0" applyFont="1" applyFill="1" applyBorder="1" applyAlignment="1">
      <alignment horizontal="center" vertical="center" wrapText="1"/>
    </xf>
    <xf numFmtId="0" fontId="39" fillId="16" borderId="27" xfId="0" applyFont="1" applyFill="1" applyBorder="1" applyAlignment="1">
      <alignment horizontal="center" vertical="center" wrapText="1"/>
    </xf>
    <xf numFmtId="0" fontId="54" fillId="16" borderId="17" xfId="0" applyFont="1" applyFill="1" applyBorder="1" applyAlignment="1">
      <alignment horizontal="center" vertical="center" wrapText="1"/>
    </xf>
    <xf numFmtId="0" fontId="29" fillId="28" borderId="0" xfId="0" applyFont="1" applyFill="1" applyAlignment="1">
      <alignment horizontal="center" vertical="center"/>
    </xf>
    <xf numFmtId="0" fontId="47" fillId="16" borderId="25" xfId="0" applyFont="1" applyFill="1" applyBorder="1" applyAlignment="1">
      <alignment horizontal="center" vertical="center" wrapText="1"/>
    </xf>
    <xf numFmtId="0" fontId="47" fillId="16" borderId="27" xfId="0" applyFont="1" applyFill="1" applyBorder="1" applyAlignment="1">
      <alignment horizontal="center" vertical="center" wrapText="1"/>
    </xf>
    <xf numFmtId="0" fontId="42" fillId="28" borderId="34" xfId="0" applyFont="1" applyFill="1" applyBorder="1" applyAlignment="1">
      <alignment horizontal="center" vertical="center" wrapText="1"/>
    </xf>
    <xf numFmtId="0" fontId="42" fillId="28" borderId="35" xfId="0" applyFont="1" applyFill="1" applyBorder="1" applyAlignment="1">
      <alignment horizontal="center" vertical="center" wrapText="1"/>
    </xf>
    <xf numFmtId="0" fontId="42" fillId="28" borderId="36" xfId="0" applyFont="1" applyFill="1" applyBorder="1" applyAlignment="1">
      <alignment horizontal="center" vertical="center" wrapText="1"/>
    </xf>
    <xf numFmtId="0" fontId="41" fillId="37" borderId="0" xfId="0" applyFont="1" applyFill="1" applyAlignment="1">
      <alignment horizontal="center" vertical="center"/>
    </xf>
    <xf numFmtId="0" fontId="55" fillId="0" borderId="18" xfId="0" applyFont="1" applyBorder="1" applyAlignment="1">
      <alignment horizontal="center" vertical="center" wrapText="1"/>
    </xf>
    <xf numFmtId="0" fontId="55" fillId="0" borderId="21" xfId="0" applyFont="1" applyBorder="1" applyAlignment="1">
      <alignment horizontal="center" vertical="center" wrapText="1"/>
    </xf>
    <xf numFmtId="0" fontId="55" fillId="0" borderId="22" xfId="0" applyFont="1" applyBorder="1" applyAlignment="1">
      <alignment horizontal="center" vertical="center" wrapText="1"/>
    </xf>
    <xf numFmtId="0" fontId="29" fillId="0" borderId="0" xfId="0" applyFont="1" applyAlignment="1">
      <alignment horizontal="center" vertical="center"/>
    </xf>
    <xf numFmtId="10" fontId="54" fillId="28" borderId="29" xfId="0" applyNumberFormat="1" applyFont="1" applyFill="1" applyBorder="1" applyAlignment="1">
      <alignment horizontal="center" vertical="center" wrapText="1"/>
    </xf>
    <xf numFmtId="10" fontId="54" fillId="28" borderId="0" xfId="0" applyNumberFormat="1" applyFont="1" applyFill="1" applyAlignment="1">
      <alignment horizontal="center" vertical="center" wrapText="1"/>
    </xf>
    <xf numFmtId="10" fontId="54" fillId="28" borderId="32" xfId="0" applyNumberFormat="1" applyFont="1" applyFill="1" applyBorder="1" applyAlignment="1">
      <alignment horizontal="center" vertical="center" wrapText="1"/>
    </xf>
    <xf numFmtId="10" fontId="57" fillId="42" borderId="25" xfId="0" applyNumberFormat="1" applyFont="1" applyFill="1" applyBorder="1" applyAlignment="1">
      <alignment horizontal="center" vertical="center" wrapText="1"/>
    </xf>
    <xf numFmtId="10" fontId="57" fillId="42" borderId="26" xfId="0" applyNumberFormat="1" applyFont="1" applyFill="1" applyBorder="1" applyAlignment="1">
      <alignment horizontal="center" vertical="center" wrapText="1"/>
    </xf>
    <xf numFmtId="10" fontId="57" fillId="42" borderId="27" xfId="0" applyNumberFormat="1" applyFont="1" applyFill="1" applyBorder="1" applyAlignment="1">
      <alignment horizontal="center" vertical="center" wrapText="1"/>
    </xf>
    <xf numFmtId="0" fontId="57" fillId="42" borderId="25" xfId="0" applyFont="1" applyFill="1" applyBorder="1" applyAlignment="1">
      <alignment horizontal="center" vertical="center" wrapText="1"/>
    </xf>
    <xf numFmtId="0" fontId="57" fillId="42" borderId="26" xfId="0" applyFont="1" applyFill="1" applyBorder="1" applyAlignment="1">
      <alignment horizontal="center" vertical="center" wrapText="1"/>
    </xf>
    <xf numFmtId="0" fontId="57" fillId="42" borderId="27" xfId="0" applyFont="1" applyFill="1" applyBorder="1" applyAlignment="1">
      <alignment horizontal="center" vertical="center" wrapText="1"/>
    </xf>
    <xf numFmtId="49" fontId="53" fillId="33" borderId="18" xfId="0" applyNumberFormat="1" applyFont="1" applyFill="1" applyBorder="1" applyAlignment="1">
      <alignment horizontal="center" vertical="center" wrapText="1"/>
    </xf>
    <xf numFmtId="49" fontId="53" fillId="33" borderId="21" xfId="0" applyNumberFormat="1" applyFont="1" applyFill="1" applyBorder="1" applyAlignment="1">
      <alignment horizontal="center" vertical="center" wrapText="1"/>
    </xf>
    <xf numFmtId="49" fontId="53" fillId="33" borderId="22" xfId="0" applyNumberFormat="1" applyFont="1" applyFill="1" applyBorder="1" applyAlignment="1">
      <alignment horizontal="center" vertical="center" wrapText="1"/>
    </xf>
    <xf numFmtId="10" fontId="63" fillId="28" borderId="25" xfId="0" applyNumberFormat="1" applyFont="1" applyFill="1" applyBorder="1" applyAlignment="1">
      <alignment horizontal="center" vertical="center" wrapText="1"/>
    </xf>
    <xf numFmtId="10" fontId="63" fillId="28" borderId="26" xfId="0" applyNumberFormat="1" applyFont="1" applyFill="1" applyBorder="1" applyAlignment="1">
      <alignment horizontal="center" vertical="center" wrapText="1"/>
    </xf>
    <xf numFmtId="10" fontId="63" fillId="28" borderId="27" xfId="0" applyNumberFormat="1" applyFont="1" applyFill="1" applyBorder="1" applyAlignment="1">
      <alignment horizontal="center" vertical="center" wrapText="1"/>
    </xf>
    <xf numFmtId="10" fontId="56" fillId="28" borderId="25" xfId="0" applyNumberFormat="1" applyFont="1" applyFill="1" applyBorder="1" applyAlignment="1">
      <alignment horizontal="center" vertical="center" wrapText="1"/>
    </xf>
    <xf numFmtId="10" fontId="56" fillId="28" borderId="26" xfId="0" applyNumberFormat="1" applyFont="1" applyFill="1" applyBorder="1" applyAlignment="1">
      <alignment horizontal="center" vertical="center" wrapText="1"/>
    </xf>
    <xf numFmtId="10" fontId="56" fillId="28" borderId="27" xfId="0" applyNumberFormat="1" applyFont="1" applyFill="1" applyBorder="1" applyAlignment="1">
      <alignment horizontal="center" vertical="center" wrapText="1"/>
    </xf>
    <xf numFmtId="10" fontId="56" fillId="33" borderId="25" xfId="0" applyNumberFormat="1" applyFont="1" applyFill="1" applyBorder="1" applyAlignment="1">
      <alignment horizontal="center" vertical="center" wrapText="1"/>
    </xf>
    <xf numFmtId="10" fontId="56" fillId="33" borderId="26" xfId="0" applyNumberFormat="1" applyFont="1" applyFill="1" applyBorder="1" applyAlignment="1">
      <alignment horizontal="center" vertical="center" wrapText="1"/>
    </xf>
    <xf numFmtId="10" fontId="56" fillId="33" borderId="27" xfId="0" applyNumberFormat="1" applyFont="1" applyFill="1" applyBorder="1" applyAlignment="1">
      <alignment horizontal="center" vertical="center" wrapText="1"/>
    </xf>
    <xf numFmtId="0" fontId="27" fillId="0" borderId="18" xfId="0" applyFont="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18"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58" fillId="0" borderId="0" xfId="0" applyFont="1" applyAlignment="1">
      <alignment horizontal="center" vertical="center"/>
    </xf>
    <xf numFmtId="49" fontId="43" fillId="39" borderId="18" xfId="0" applyNumberFormat="1" applyFont="1" applyFill="1" applyBorder="1" applyAlignment="1">
      <alignment horizontal="center" vertical="center"/>
    </xf>
    <xf numFmtId="49" fontId="43" fillId="39" borderId="21" xfId="0" applyNumberFormat="1" applyFont="1" applyFill="1" applyBorder="1" applyAlignment="1">
      <alignment horizontal="center" vertical="center"/>
    </xf>
    <xf numFmtId="49" fontId="43" fillId="39" borderId="22" xfId="0" applyNumberFormat="1" applyFont="1" applyFill="1" applyBorder="1" applyAlignment="1">
      <alignment horizontal="center" vertical="center"/>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xf>
    <xf numFmtId="0" fontId="3" fillId="0" borderId="7" xfId="0" applyFont="1" applyBorder="1" applyAlignment="1">
      <alignment horizontal="center"/>
    </xf>
    <xf numFmtId="0" fontId="32" fillId="11" borderId="17" xfId="0" applyFont="1" applyFill="1" applyBorder="1" applyAlignment="1">
      <alignment horizontal="left" vertical="center" wrapText="1" indent="1"/>
    </xf>
    <xf numFmtId="164" fontId="3" fillId="0" borderId="17" xfId="0" applyNumberFormat="1" applyFont="1" applyBorder="1" applyAlignment="1">
      <alignment horizontal="center" vertical="center" wrapText="1"/>
    </xf>
    <xf numFmtId="0" fontId="3" fillId="28" borderId="17" xfId="0" applyFont="1" applyFill="1" applyBorder="1" applyAlignment="1">
      <alignment horizontal="left" vertical="center"/>
    </xf>
    <xf numFmtId="164" fontId="9" fillId="0" borderId="17" xfId="0" applyNumberFormat="1" applyFont="1" applyBorder="1" applyAlignment="1">
      <alignment horizontal="center" vertical="center"/>
    </xf>
    <xf numFmtId="0" fontId="9" fillId="0" borderId="17" xfId="0" applyFont="1" applyBorder="1" applyAlignment="1">
      <alignment horizontal="left" vertical="center"/>
    </xf>
    <xf numFmtId="0" fontId="30" fillId="2" borderId="17" xfId="0" applyFont="1" applyFill="1" applyBorder="1" applyAlignment="1">
      <alignment horizontal="center" vertical="center"/>
    </xf>
    <xf numFmtId="0" fontId="30" fillId="32" borderId="17" xfId="0" applyFont="1" applyFill="1" applyBorder="1" applyAlignment="1">
      <alignment horizontal="center" vertical="center"/>
    </xf>
    <xf numFmtId="0" fontId="9" fillId="0" borderId="17" xfId="0" applyFont="1" applyBorder="1" applyAlignment="1">
      <alignment horizontal="center" vertical="center"/>
    </xf>
    <xf numFmtId="0" fontId="3" fillId="0" borderId="17" xfId="0" applyFont="1" applyBorder="1" applyAlignment="1">
      <alignment horizontal="center" vertical="center" wrapText="1"/>
    </xf>
    <xf numFmtId="0" fontId="3" fillId="33" borderId="18" xfId="0" applyFont="1" applyFill="1" applyBorder="1" applyAlignment="1">
      <alignment horizontal="left" vertical="center"/>
    </xf>
    <xf numFmtId="0" fontId="3" fillId="33" borderId="21" xfId="0" applyFont="1" applyFill="1" applyBorder="1" applyAlignment="1">
      <alignment horizontal="left" vertical="center"/>
    </xf>
    <xf numFmtId="0" fontId="3" fillId="33" borderId="22" xfId="0" applyFont="1" applyFill="1" applyBorder="1" applyAlignment="1">
      <alignment horizontal="left" vertical="center"/>
    </xf>
    <xf numFmtId="0" fontId="33" fillId="18" borderId="17" xfId="0" applyFont="1" applyFill="1" applyBorder="1" applyAlignment="1">
      <alignment horizontal="center" vertical="center"/>
    </xf>
    <xf numFmtId="0" fontId="28" fillId="16" borderId="17" xfId="0" applyFont="1" applyFill="1" applyBorder="1" applyAlignment="1">
      <alignment horizontal="center" vertical="center" wrapText="1"/>
    </xf>
    <xf numFmtId="0" fontId="9" fillId="0" borderId="18" xfId="0" applyFont="1" applyBorder="1" applyAlignment="1">
      <alignment horizontal="left" vertical="center"/>
    </xf>
    <xf numFmtId="0" fontId="9" fillId="0" borderId="25" xfId="0" applyFont="1" applyBorder="1" applyAlignment="1">
      <alignment horizontal="left" vertical="center"/>
    </xf>
    <xf numFmtId="0" fontId="9" fillId="0" borderId="28" xfId="0" applyFont="1" applyBorder="1" applyAlignment="1">
      <alignment horizontal="left" vertical="center"/>
    </xf>
    <xf numFmtId="0" fontId="9" fillId="0" borderId="17" xfId="0" applyFont="1" applyBorder="1" applyAlignment="1">
      <alignment horizontal="center" vertical="center" wrapText="1"/>
    </xf>
    <xf numFmtId="0" fontId="9" fillId="0" borderId="18"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0" fontId="32" fillId="0" borderId="7" xfId="0" applyFont="1" applyBorder="1" applyAlignment="1">
      <alignment horizontal="left" vertical="center" wrapText="1"/>
    </xf>
    <xf numFmtId="0" fontId="30" fillId="2" borderId="9" xfId="0" applyFont="1" applyFill="1" applyBorder="1" applyAlignment="1">
      <alignment horizontal="center" vertical="center"/>
    </xf>
    <xf numFmtId="0" fontId="9" fillId="0" borderId="17" xfId="0" applyFont="1" applyBorder="1" applyAlignment="1">
      <alignment horizontal="left" vertical="center" wrapText="1"/>
    </xf>
    <xf numFmtId="164" fontId="3" fillId="0" borderId="17" xfId="0" applyNumberFormat="1" applyFont="1" applyBorder="1" applyAlignment="1">
      <alignment horizontal="center" vertical="center"/>
    </xf>
    <xf numFmtId="0" fontId="3" fillId="0" borderId="17" xfId="0" applyFont="1" applyBorder="1" applyAlignment="1">
      <alignment horizontal="center" vertical="center"/>
    </xf>
    <xf numFmtId="0" fontId="30" fillId="14" borderId="18" xfId="0" applyFont="1" applyFill="1" applyBorder="1" applyAlignment="1">
      <alignment horizontal="center" vertical="center"/>
    </xf>
    <xf numFmtId="0" fontId="30" fillId="14" borderId="21" xfId="0" applyFont="1" applyFill="1" applyBorder="1" applyAlignment="1">
      <alignment horizontal="center" vertical="center"/>
    </xf>
    <xf numFmtId="0" fontId="30" fillId="14" borderId="22" xfId="0" applyFont="1" applyFill="1" applyBorder="1" applyAlignment="1">
      <alignment horizontal="center" vertical="center"/>
    </xf>
    <xf numFmtId="0" fontId="30" fillId="52" borderId="17" xfId="0" applyFont="1" applyFill="1" applyBorder="1" applyAlignment="1">
      <alignment horizontal="center" vertical="center"/>
    </xf>
    <xf numFmtId="0" fontId="3" fillId="0" borderId="17" xfId="0" applyFont="1" applyBorder="1" applyAlignment="1">
      <alignment horizontal="left" vertical="center"/>
    </xf>
    <xf numFmtId="10" fontId="3" fillId="0" borderId="17" xfId="0" applyNumberFormat="1" applyFont="1" applyBorder="1" applyAlignment="1">
      <alignment horizontal="center" vertical="center"/>
    </xf>
    <xf numFmtId="10" fontId="51" fillId="33" borderId="17" xfId="0" applyNumberFormat="1" applyFont="1" applyFill="1" applyBorder="1" applyAlignment="1">
      <alignment horizontal="center" vertical="center"/>
    </xf>
    <xf numFmtId="0" fontId="30" fillId="14" borderId="17" xfId="0" applyFont="1" applyFill="1" applyBorder="1" applyAlignment="1">
      <alignment horizontal="center" vertical="center"/>
    </xf>
    <xf numFmtId="10" fontId="30" fillId="14" borderId="17" xfId="0" applyNumberFormat="1" applyFont="1" applyFill="1" applyBorder="1" applyAlignment="1">
      <alignment horizontal="center" vertical="center"/>
    </xf>
    <xf numFmtId="10" fontId="9" fillId="0" borderId="17" xfId="0" applyNumberFormat="1" applyFont="1" applyBorder="1" applyAlignment="1">
      <alignment horizontal="center" vertical="center"/>
    </xf>
    <xf numFmtId="10" fontId="30" fillId="16" borderId="17" xfId="0" applyNumberFormat="1" applyFont="1" applyFill="1" applyBorder="1" applyAlignment="1">
      <alignment horizontal="center" vertical="center"/>
    </xf>
    <xf numFmtId="0" fontId="30" fillId="14" borderId="18" xfId="0" applyFont="1" applyFill="1" applyBorder="1" applyAlignment="1">
      <alignment horizontal="center" vertical="center" wrapText="1"/>
    </xf>
    <xf numFmtId="0" fontId="30" fillId="14" borderId="21" xfId="0" applyFont="1" applyFill="1" applyBorder="1" applyAlignment="1">
      <alignment horizontal="center" vertical="center" wrapText="1"/>
    </xf>
    <xf numFmtId="0" fontId="30" fillId="14" borderId="22" xfId="0" applyFont="1" applyFill="1" applyBorder="1" applyAlignment="1">
      <alignment horizontal="center" vertical="center" wrapText="1"/>
    </xf>
    <xf numFmtId="0" fontId="51" fillId="48" borderId="18" xfId="0" applyFont="1" applyFill="1" applyBorder="1" applyAlignment="1">
      <alignment horizontal="left" vertical="center"/>
    </xf>
    <xf numFmtId="0" fontId="51" fillId="48" borderId="21" xfId="0" applyFont="1" applyFill="1" applyBorder="1" applyAlignment="1">
      <alignment horizontal="left" vertical="center"/>
    </xf>
    <xf numFmtId="0" fontId="51" fillId="48" borderId="22" xfId="0" applyFont="1" applyFill="1" applyBorder="1" applyAlignment="1">
      <alignment horizontal="left" vertical="center"/>
    </xf>
    <xf numFmtId="0" fontId="34" fillId="53" borderId="0" xfId="0" applyFont="1" applyFill="1" applyAlignment="1">
      <alignment horizontal="center" vertical="center"/>
    </xf>
    <xf numFmtId="0" fontId="33" fillId="35" borderId="17" xfId="0" applyFont="1" applyFill="1" applyBorder="1" applyAlignment="1">
      <alignment horizontal="center" vertical="center"/>
    </xf>
    <xf numFmtId="0" fontId="3" fillId="0" borderId="17" xfId="0" applyFont="1" applyBorder="1" applyAlignment="1">
      <alignment horizontal="left" vertical="center" wrapText="1"/>
    </xf>
    <xf numFmtId="10" fontId="51" fillId="47" borderId="17" xfId="0" applyNumberFormat="1" applyFont="1" applyFill="1" applyBorder="1" applyAlignment="1">
      <alignment horizontal="center" vertical="center"/>
    </xf>
    <xf numFmtId="0" fontId="9" fillId="0" borderId="17" xfId="0" applyFont="1" applyBorder="1" applyAlignment="1">
      <alignment horizontal="left" vertical="center" wrapText="1" indent="1"/>
    </xf>
    <xf numFmtId="0" fontId="30" fillId="2" borderId="17" xfId="0" applyFont="1" applyFill="1" applyBorder="1" applyAlignment="1">
      <alignment horizontal="center" vertical="center" wrapText="1"/>
    </xf>
    <xf numFmtId="0" fontId="27" fillId="32" borderId="17" xfId="0" applyFont="1" applyFill="1" applyBorder="1" applyAlignment="1">
      <alignment horizontal="center" vertical="center"/>
    </xf>
    <xf numFmtId="0" fontId="30" fillId="31" borderId="0" xfId="0" applyFont="1" applyFill="1" applyAlignment="1">
      <alignment horizontal="center" vertical="center"/>
    </xf>
    <xf numFmtId="165" fontId="3" fillId="0" borderId="17" xfId="0" applyNumberFormat="1" applyFont="1" applyBorder="1" applyAlignment="1">
      <alignment horizontal="center" vertical="center"/>
    </xf>
    <xf numFmtId="0" fontId="27" fillId="32" borderId="28" xfId="0" applyFont="1" applyFill="1" applyBorder="1" applyAlignment="1">
      <alignment horizontal="center" vertical="center"/>
    </xf>
    <xf numFmtId="0" fontId="27" fillId="32" borderId="29" xfId="0" applyFont="1" applyFill="1" applyBorder="1" applyAlignment="1">
      <alignment horizontal="center" vertical="center"/>
    </xf>
    <xf numFmtId="0" fontId="27" fillId="32" borderId="30" xfId="0" applyFont="1" applyFill="1" applyBorder="1" applyAlignment="1">
      <alignment horizontal="center" vertical="center"/>
    </xf>
    <xf numFmtId="0" fontId="27" fillId="32" borderId="31" xfId="0" applyFont="1" applyFill="1" applyBorder="1" applyAlignment="1">
      <alignment horizontal="center" vertical="center"/>
    </xf>
    <xf numFmtId="0" fontId="27" fillId="32" borderId="32" xfId="0" applyFont="1" applyFill="1" applyBorder="1" applyAlignment="1">
      <alignment horizontal="center" vertical="center"/>
    </xf>
    <xf numFmtId="0" fontId="27" fillId="32" borderId="33" xfId="0" applyFont="1" applyFill="1" applyBorder="1" applyAlignment="1">
      <alignment horizontal="center" vertical="center"/>
    </xf>
    <xf numFmtId="0" fontId="32" fillId="11" borderId="17" xfId="0" applyFont="1" applyFill="1" applyBorder="1" applyAlignment="1">
      <alignment horizontal="left" vertical="center" indent="1"/>
    </xf>
    <xf numFmtId="0" fontId="33" fillId="0" borderId="21" xfId="0" applyFont="1" applyBorder="1" applyAlignment="1">
      <alignment horizontal="center" vertical="center"/>
    </xf>
    <xf numFmtId="0" fontId="9" fillId="0" borderId="18" xfId="0" applyFont="1" applyBorder="1" applyAlignment="1">
      <alignment horizontal="left" vertical="center" wrapText="1" indent="1"/>
    </xf>
    <xf numFmtId="0" fontId="9" fillId="0" borderId="21" xfId="0" applyFont="1" applyBorder="1" applyAlignment="1">
      <alignment horizontal="left" vertical="center" wrapText="1" indent="1"/>
    </xf>
    <xf numFmtId="0" fontId="9" fillId="0" borderId="22" xfId="0" applyFont="1" applyBorder="1" applyAlignment="1">
      <alignment horizontal="left" vertical="center" wrapText="1" indent="1"/>
    </xf>
    <xf numFmtId="0" fontId="33" fillId="22" borderId="1" xfId="0" applyFont="1" applyFill="1" applyBorder="1" applyAlignment="1">
      <alignment horizontal="center" vertical="center"/>
    </xf>
    <xf numFmtId="0" fontId="33" fillId="22" borderId="2" xfId="0" applyFont="1" applyFill="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28" fillId="0" borderId="17" xfId="0" applyFont="1" applyBorder="1" applyAlignment="1">
      <alignment horizontal="left" vertical="center" indent="1"/>
    </xf>
    <xf numFmtId="165" fontId="51" fillId="33" borderId="17" xfId="0" applyNumberFormat="1" applyFont="1" applyFill="1" applyBorder="1" applyAlignment="1">
      <alignment horizontal="center" vertical="center"/>
    </xf>
    <xf numFmtId="0" fontId="9" fillId="0" borderId="18" xfId="0" applyFont="1" applyBorder="1" applyAlignment="1">
      <alignment horizontal="left" vertical="center" indent="1"/>
    </xf>
    <xf numFmtId="0" fontId="9" fillId="0" borderId="21" xfId="0" applyFont="1" applyBorder="1" applyAlignment="1">
      <alignment horizontal="left" vertical="center" indent="1"/>
    </xf>
    <xf numFmtId="0" fontId="9" fillId="0" borderId="22" xfId="0" applyFont="1" applyBorder="1" applyAlignment="1">
      <alignment horizontal="left" vertical="center" indent="1"/>
    </xf>
    <xf numFmtId="0" fontId="30" fillId="16" borderId="18" xfId="0" applyFont="1" applyFill="1" applyBorder="1" applyAlignment="1">
      <alignment horizontal="center" vertical="center"/>
    </xf>
    <xf numFmtId="0" fontId="30" fillId="16" borderId="21" xfId="0" applyFont="1" applyFill="1" applyBorder="1" applyAlignment="1">
      <alignment horizontal="center" vertical="center"/>
    </xf>
    <xf numFmtId="0" fontId="30" fillId="16" borderId="22" xfId="0" applyFont="1" applyFill="1" applyBorder="1" applyAlignment="1">
      <alignment horizontal="center" vertical="center"/>
    </xf>
    <xf numFmtId="0" fontId="9" fillId="43" borderId="0" xfId="0" applyFont="1" applyFill="1" applyAlignment="1">
      <alignment horizontal="center"/>
    </xf>
    <xf numFmtId="0" fontId="27" fillId="54" borderId="0" xfId="0" applyFont="1" applyFill="1" applyAlignment="1">
      <alignment horizontal="center" vertical="center"/>
    </xf>
    <xf numFmtId="49" fontId="43" fillId="39" borderId="17" xfId="0" applyNumberFormat="1" applyFont="1" applyFill="1" applyBorder="1" applyAlignment="1">
      <alignment horizontal="center" vertical="center"/>
    </xf>
    <xf numFmtId="49" fontId="44" fillId="39" borderId="17" xfId="0" applyNumberFormat="1" applyFont="1" applyFill="1" applyBorder="1" applyAlignment="1">
      <alignment horizontal="center" vertical="center"/>
    </xf>
    <xf numFmtId="0" fontId="42" fillId="28" borderId="17" xfId="0" applyFont="1" applyFill="1" applyBorder="1" applyAlignment="1">
      <alignment horizontal="center" vertical="center"/>
    </xf>
    <xf numFmtId="0" fontId="9" fillId="0" borderId="31" xfId="0" applyFont="1" applyBorder="1" applyAlignment="1">
      <alignment vertical="center"/>
    </xf>
    <xf numFmtId="0" fontId="9" fillId="0" borderId="32" xfId="0" applyFont="1" applyBorder="1" applyAlignment="1">
      <alignment vertical="center"/>
    </xf>
    <xf numFmtId="0" fontId="9" fillId="0" borderId="33" xfId="0" applyFont="1" applyBorder="1" applyAlignment="1">
      <alignment vertical="center"/>
    </xf>
    <xf numFmtId="0" fontId="9" fillId="0" borderId="18"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28" fillId="45" borderId="18" xfId="0" applyFont="1" applyFill="1" applyBorder="1" applyAlignment="1">
      <alignment horizontal="center" vertical="center" wrapText="1"/>
    </xf>
    <xf numFmtId="0" fontId="28" fillId="45" borderId="21" xfId="0" applyFont="1" applyFill="1" applyBorder="1" applyAlignment="1">
      <alignment horizontal="center" vertical="center" wrapText="1"/>
    </xf>
    <xf numFmtId="0" fontId="28" fillId="45" borderId="22" xfId="0" applyFont="1" applyFill="1" applyBorder="1" applyAlignment="1">
      <alignment horizontal="center" vertical="center" wrapText="1"/>
    </xf>
    <xf numFmtId="0" fontId="32" fillId="44" borderId="25" xfId="0" applyFont="1" applyFill="1" applyBorder="1" applyAlignment="1">
      <alignment horizontal="center" vertical="center" wrapText="1"/>
    </xf>
    <xf numFmtId="0" fontId="32" fillId="44" borderId="27" xfId="0" applyFont="1" applyFill="1" applyBorder="1" applyAlignment="1">
      <alignment horizontal="center" vertical="center" wrapText="1"/>
    </xf>
    <xf numFmtId="0" fontId="3" fillId="12" borderId="25" xfId="0" applyFont="1" applyFill="1" applyBorder="1" applyAlignment="1">
      <alignment horizontal="center" vertical="center"/>
    </xf>
    <xf numFmtId="0" fontId="3" fillId="12" borderId="27"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165" fontId="5" fillId="0" borderId="2" xfId="0" applyNumberFormat="1" applyFont="1" applyBorder="1" applyAlignment="1">
      <alignment horizontal="center" vertical="center"/>
    </xf>
    <xf numFmtId="165" fontId="5" fillId="0" borderId="4" xfId="0" applyNumberFormat="1" applyFont="1" applyBorder="1" applyAlignment="1">
      <alignment horizontal="center" vertical="center"/>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10" fontId="5" fillId="0" borderId="2" xfId="0" applyNumberFormat="1" applyFont="1" applyBorder="1" applyAlignment="1">
      <alignment horizontal="center" vertical="center"/>
    </xf>
    <xf numFmtId="10" fontId="5" fillId="0" borderId="4" xfId="0" applyNumberFormat="1"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22" fillId="18" borderId="2" xfId="0" applyFont="1" applyFill="1" applyBorder="1" applyAlignment="1">
      <alignment horizontal="center" vertical="center"/>
    </xf>
    <xf numFmtId="0" fontId="22" fillId="18" borderId="3" xfId="0" applyFont="1" applyFill="1" applyBorder="1" applyAlignment="1">
      <alignment horizontal="center" vertical="center"/>
    </xf>
    <xf numFmtId="0" fontId="22" fillId="18" borderId="4" xfId="0"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6" fillId="0" borderId="1" xfId="0" applyFont="1" applyBorder="1" applyAlignment="1">
      <alignment horizontal="center"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15" xfId="0" applyFont="1" applyBorder="1" applyAlignment="1">
      <alignment horizontal="left" vertical="center"/>
    </xf>
    <xf numFmtId="0" fontId="5" fillId="0" borderId="1" xfId="0" applyFont="1" applyBorder="1" applyAlignment="1">
      <alignment horizontal="left" vertical="center" wrapText="1"/>
    </xf>
    <xf numFmtId="10" fontId="5" fillId="5" borderId="1" xfId="0" applyNumberFormat="1" applyFont="1" applyFill="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0" fillId="0" borderId="1" xfId="0" applyFont="1" applyBorder="1" applyAlignment="1">
      <alignment horizontal="center"/>
    </xf>
    <xf numFmtId="0" fontId="22" fillId="18" borderId="1" xfId="0" applyFont="1" applyFill="1" applyBorder="1" applyAlignment="1">
      <alignment horizontal="center" vertical="center"/>
    </xf>
    <xf numFmtId="0" fontId="18" fillId="17" borderId="2" xfId="0" applyFont="1" applyFill="1" applyBorder="1" applyAlignment="1">
      <alignment horizontal="center"/>
    </xf>
    <xf numFmtId="0" fontId="18" fillId="17" borderId="3" xfId="0" applyFont="1" applyFill="1" applyBorder="1" applyAlignment="1">
      <alignment horizontal="center"/>
    </xf>
    <xf numFmtId="0" fontId="18" fillId="17" borderId="4" xfId="0" applyFont="1" applyFill="1" applyBorder="1" applyAlignment="1">
      <alignment horizontal="center"/>
    </xf>
    <xf numFmtId="0" fontId="18" fillId="6" borderId="2" xfId="0" applyFont="1" applyFill="1" applyBorder="1" applyAlignment="1">
      <alignment horizontal="center"/>
    </xf>
    <xf numFmtId="0" fontId="18" fillId="6" borderId="3" xfId="0" applyFont="1" applyFill="1" applyBorder="1" applyAlignment="1">
      <alignment horizontal="center"/>
    </xf>
    <xf numFmtId="0" fontId="18" fillId="6" borderId="4" xfId="0" applyFont="1" applyFill="1" applyBorder="1" applyAlignment="1">
      <alignment horizontal="center"/>
    </xf>
    <xf numFmtId="0" fontId="20" fillId="16" borderId="9" xfId="0" applyFont="1" applyFill="1" applyBorder="1" applyAlignment="1">
      <alignment horizontal="center" vertical="center"/>
    </xf>
    <xf numFmtId="164" fontId="10" fillId="0" borderId="8" xfId="0" applyNumberFormat="1" applyFont="1" applyBorder="1" applyAlignment="1">
      <alignment horizontal="center" vertical="center"/>
    </xf>
    <xf numFmtId="164" fontId="10"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10"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5" fillId="0" borderId="8" xfId="0" applyNumberFormat="1" applyFont="1" applyBorder="1" applyAlignment="1">
      <alignment horizontal="center" vertical="center"/>
    </xf>
    <xf numFmtId="164" fontId="5" fillId="0" borderId="9"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22" fillId="0" borderId="1"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22" fillId="20" borderId="2" xfId="0" applyFont="1" applyFill="1" applyBorder="1" applyAlignment="1">
      <alignment horizontal="center" vertical="center"/>
    </xf>
    <xf numFmtId="0" fontId="22" fillId="20" borderId="3" xfId="0" applyFont="1" applyFill="1" applyBorder="1" applyAlignment="1">
      <alignment horizontal="center" vertical="center"/>
    </xf>
    <xf numFmtId="0" fontId="22" fillId="20" borderId="4" xfId="0" applyFont="1" applyFill="1" applyBorder="1" applyAlignment="1">
      <alignment horizontal="center" vertical="center"/>
    </xf>
    <xf numFmtId="0" fontId="2" fillId="0" borderId="1" xfId="0" applyFont="1" applyBorder="1" applyAlignment="1">
      <alignment horizontal="center"/>
    </xf>
    <xf numFmtId="0" fontId="24" fillId="19"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5"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4" fillId="14" borderId="1" xfId="0" applyFont="1" applyFill="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15"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0" fontId="2" fillId="0" borderId="1" xfId="0" applyFont="1" applyBorder="1" applyAlignment="1">
      <alignment horizontal="lef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8" fillId="14" borderId="2" xfId="0" applyFont="1" applyFill="1" applyBorder="1" applyAlignment="1">
      <alignment horizontal="center" vertical="center"/>
    </xf>
    <xf numFmtId="0" fontId="8" fillId="14" borderId="3" xfId="0" applyFont="1" applyFill="1" applyBorder="1" applyAlignment="1">
      <alignment horizontal="center" vertical="center"/>
    </xf>
    <xf numFmtId="0" fontId="8" fillId="14" borderId="4" xfId="0" applyFont="1" applyFill="1" applyBorder="1" applyAlignment="1">
      <alignment horizontal="center" vertical="center"/>
    </xf>
    <xf numFmtId="10" fontId="8" fillId="14" borderId="2" xfId="0" applyNumberFormat="1" applyFont="1" applyFill="1" applyBorder="1" applyAlignment="1">
      <alignment horizontal="center" vertical="center"/>
    </xf>
    <xf numFmtId="10" fontId="8" fillId="14" borderId="4" xfId="0" applyNumberFormat="1" applyFont="1" applyFill="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4" borderId="1" xfId="0" applyFont="1" applyFill="1" applyBorder="1" applyAlignment="1">
      <alignment horizontal="center" vertical="center"/>
    </xf>
    <xf numFmtId="0" fontId="0" fillId="6" borderId="1" xfId="0" applyFill="1" applyBorder="1" applyAlignment="1">
      <alignment horizontal="center"/>
    </xf>
    <xf numFmtId="0" fontId="14" fillId="10" borderId="1" xfId="0" applyFont="1" applyFill="1" applyBorder="1" applyAlignment="1">
      <alignment horizontal="center" vertical="center"/>
    </xf>
    <xf numFmtId="0" fontId="13" fillId="11" borderId="1" xfId="0" applyFont="1" applyFill="1" applyBorder="1" applyAlignment="1">
      <alignment horizontal="center" vertical="center" wrapText="1"/>
    </xf>
    <xf numFmtId="0" fontId="13" fillId="11" borderId="2" xfId="0" applyFont="1" applyFill="1" applyBorder="1" applyAlignment="1">
      <alignment horizontal="left" vertical="center" wrapText="1"/>
    </xf>
    <xf numFmtId="0" fontId="13" fillId="11" borderId="3"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21" borderId="2" xfId="0" applyFont="1" applyFill="1" applyBorder="1" applyAlignment="1">
      <alignment horizontal="center" vertical="center"/>
    </xf>
    <xf numFmtId="0" fontId="11" fillId="21" borderId="3" xfId="0" applyFont="1" applyFill="1" applyBorder="1" applyAlignment="1">
      <alignment horizontal="center" vertical="center"/>
    </xf>
    <xf numFmtId="0" fontId="11" fillId="21" borderId="4" xfId="0" applyFont="1" applyFill="1" applyBorder="1" applyAlignment="1">
      <alignment horizontal="center" vertical="center"/>
    </xf>
    <xf numFmtId="0" fontId="5" fillId="0" borderId="2" xfId="0" applyFont="1" applyBorder="1" applyAlignment="1">
      <alignment horizontal="right"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13" fillId="0" borderId="1" xfId="0" applyFont="1" applyBorder="1" applyAlignment="1">
      <alignment horizontal="center" vertical="center"/>
    </xf>
    <xf numFmtId="0" fontId="16" fillId="7" borderId="8" xfId="0" applyFont="1" applyFill="1" applyBorder="1" applyAlignment="1">
      <alignment horizontal="center" vertical="center"/>
    </xf>
    <xf numFmtId="0" fontId="16" fillId="7" borderId="1" xfId="0"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39" fillId="0" borderId="17" xfId="0" applyFont="1" applyBorder="1" applyAlignment="1">
      <alignment horizontal="center" vertical="center" wrapText="1"/>
    </xf>
    <xf numFmtId="0" fontId="39" fillId="28" borderId="17" xfId="0" applyFont="1" applyFill="1" applyBorder="1" applyAlignment="1">
      <alignment horizontal="center" vertical="center" wrapText="1"/>
    </xf>
    <xf numFmtId="0" fontId="39" fillId="28" borderId="17" xfId="0" applyFont="1" applyFill="1" applyBorder="1" applyAlignment="1">
      <alignment horizontal="center" vertical="center"/>
    </xf>
    <xf numFmtId="0" fontId="39" fillId="28" borderId="18" xfId="0" applyFont="1" applyFill="1" applyBorder="1" applyAlignment="1">
      <alignment horizontal="center" vertical="center"/>
    </xf>
    <xf numFmtId="0" fontId="39" fillId="28" borderId="21" xfId="0" applyFont="1" applyFill="1" applyBorder="1" applyAlignment="1">
      <alignment horizontal="center" vertical="center"/>
    </xf>
    <xf numFmtId="0" fontId="39" fillId="28" borderId="22" xfId="0" applyFont="1" applyFill="1" applyBorder="1" applyAlignment="1">
      <alignment horizontal="center" vertical="center"/>
    </xf>
    <xf numFmtId="49" fontId="48" fillId="39" borderId="17" xfId="0" applyNumberFormat="1" applyFont="1" applyFill="1" applyBorder="1" applyAlignment="1">
      <alignment horizontal="center"/>
    </xf>
    <xf numFmtId="0" fontId="53" fillId="39" borderId="17" xfId="0" applyFont="1" applyFill="1" applyBorder="1" applyAlignment="1">
      <alignment horizontal="center" vertical="center" wrapText="1"/>
    </xf>
  </cellXfs>
  <cellStyles count="4">
    <cellStyle name="Moeda" xfId="1" builtinId="4"/>
    <cellStyle name="Normal" xfId="0" builtinId="0"/>
    <cellStyle name="Normal 2" xfId="2" xr:uid="{05204244-B7FE-4F0C-B4F0-9F2D306A868A}"/>
    <cellStyle name="Normal 2 2" xfId="3" xr:uid="{806D15C6-B9C8-4D57-8EA1-D7291A02F8A9}"/>
  </cellStyles>
  <dxfs count="3">
    <dxf>
      <fill>
        <patternFill>
          <bgColor rgb="FFFF0000"/>
        </patternFill>
      </fill>
    </dxf>
    <dxf>
      <fill>
        <patternFill>
          <bgColor rgb="FFFF0000"/>
        </patternFill>
      </fill>
    </dxf>
    <dxf>
      <font>
        <color theme="0"/>
      </font>
    </dxf>
  </dxfs>
  <tableStyles count="0" defaultTableStyle="TableStyleMedium2" defaultPivotStyle="PivotStyleLight16"/>
  <colors>
    <mruColors>
      <color rgb="FFCCFFFF"/>
      <color rgb="FF666666"/>
      <color rgb="FFD8E9CD"/>
      <color rgb="FFFF33CC"/>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3299E-FF73-4C41-8228-2251B1D154EB}">
  <sheetPr>
    <pageSetUpPr fitToPage="1"/>
  </sheetPr>
  <dimension ref="A1:Q42"/>
  <sheetViews>
    <sheetView topLeftCell="B4" zoomScale="70" zoomScaleNormal="70" workbookViewId="0">
      <selection activeCell="W9" sqref="W9"/>
    </sheetView>
  </sheetViews>
  <sheetFormatPr defaultColWidth="8.7265625" defaultRowHeight="14.5" x14ac:dyDescent="0.35"/>
  <cols>
    <col min="1" max="1" width="12.7265625" style="150" customWidth="1"/>
    <col min="2" max="2" width="0.81640625" style="147" customWidth="1"/>
    <col min="3" max="3" width="12.7265625" style="150" customWidth="1"/>
    <col min="4" max="4" width="0.81640625" style="147" customWidth="1"/>
    <col min="5" max="5" width="30.7265625" style="151" customWidth="1"/>
    <col min="6" max="6" width="0.81640625" style="152" customWidth="1"/>
    <col min="7" max="7" width="30.7265625" style="150" customWidth="1"/>
    <col min="8" max="8" width="0.81640625" style="150" customWidth="1"/>
    <col min="9" max="9" width="30.7265625" style="150" customWidth="1"/>
    <col min="10" max="10" width="0.81640625" style="147" customWidth="1"/>
    <col min="11" max="11" width="25.7265625" style="151" customWidth="1"/>
    <col min="12" max="12" width="0.81640625" style="152" customWidth="1"/>
    <col min="13" max="13" width="10.7265625" style="150" customWidth="1"/>
    <col min="14" max="14" width="0.81640625" style="147" customWidth="1"/>
    <col min="15" max="15" width="20.7265625" style="147" customWidth="1"/>
    <col min="16" max="16" width="0.81640625" style="147" customWidth="1"/>
    <col min="17" max="17" width="20.7265625" style="150" customWidth="1"/>
  </cols>
  <sheetData>
    <row r="1" spans="1:17" ht="40" customHeight="1" x14ac:dyDescent="0.35">
      <c r="A1" s="373" t="s">
        <v>390</v>
      </c>
      <c r="B1" s="373"/>
      <c r="C1" s="373"/>
      <c r="D1" s="373"/>
      <c r="E1" s="373"/>
      <c r="F1" s="373"/>
      <c r="G1" s="373"/>
      <c r="H1" s="373"/>
      <c r="I1" s="373"/>
      <c r="J1" s="373"/>
      <c r="K1" s="373"/>
      <c r="L1" s="373"/>
      <c r="M1" s="373"/>
      <c r="N1" s="373"/>
      <c r="O1" s="373"/>
      <c r="P1" s="373"/>
      <c r="Q1" s="373"/>
    </row>
    <row r="2" spans="1:17" ht="5.15" customHeight="1" x14ac:dyDescent="0.35">
      <c r="A2" s="146"/>
      <c r="B2" s="146"/>
      <c r="C2" s="146"/>
      <c r="D2" s="146"/>
      <c r="E2" s="146"/>
      <c r="F2" s="146"/>
      <c r="G2" s="146"/>
      <c r="H2" s="146"/>
      <c r="I2" s="146"/>
      <c r="J2" s="146"/>
      <c r="K2" s="146"/>
      <c r="L2" s="146"/>
      <c r="M2" s="146"/>
      <c r="N2" s="146"/>
      <c r="O2" s="146"/>
      <c r="P2" s="146"/>
      <c r="Q2" s="146"/>
    </row>
    <row r="3" spans="1:17" ht="60" customHeight="1" x14ac:dyDescent="0.35">
      <c r="A3" s="374" t="s">
        <v>230</v>
      </c>
      <c r="B3" s="374"/>
      <c r="C3" s="374"/>
      <c r="D3" s="374"/>
      <c r="E3" s="374"/>
      <c r="F3" s="374"/>
      <c r="G3" s="374"/>
      <c r="H3" s="374"/>
      <c r="I3" s="374"/>
      <c r="J3" s="374"/>
      <c r="K3" s="374"/>
      <c r="L3" s="374"/>
      <c r="M3" s="374"/>
      <c r="N3" s="374"/>
      <c r="O3" s="374"/>
      <c r="P3" s="374"/>
      <c r="Q3" s="374"/>
    </row>
    <row r="4" spans="1:17" ht="5.15" customHeight="1" x14ac:dyDescent="0.35">
      <c r="A4" s="147"/>
      <c r="C4" s="147"/>
      <c r="E4" s="147"/>
      <c r="F4" s="147"/>
      <c r="G4" s="147"/>
      <c r="H4" s="147"/>
      <c r="I4" s="147"/>
      <c r="K4" s="147"/>
      <c r="L4" s="147"/>
      <c r="M4" s="147"/>
      <c r="Q4" s="147"/>
    </row>
    <row r="5" spans="1:17" ht="30" customHeight="1" x14ac:dyDescent="0.35">
      <c r="A5" s="387" t="s">
        <v>322</v>
      </c>
      <c r="B5" s="388"/>
      <c r="C5" s="389"/>
      <c r="D5" s="148"/>
      <c r="E5" s="157" t="s">
        <v>389</v>
      </c>
      <c r="F5" s="148"/>
      <c r="G5" s="158" t="s">
        <v>323</v>
      </c>
      <c r="H5" s="155"/>
      <c r="I5" s="157" t="s">
        <v>181</v>
      </c>
      <c r="J5" s="155"/>
      <c r="K5" s="158" t="s">
        <v>324</v>
      </c>
      <c r="L5" s="156"/>
      <c r="M5" s="393"/>
      <c r="N5" s="394"/>
      <c r="O5" s="394"/>
      <c r="P5" s="394"/>
      <c r="Q5" s="395"/>
    </row>
    <row r="6" spans="1:17" ht="5.15" customHeight="1" x14ac:dyDescent="0.35">
      <c r="A6" s="148"/>
      <c r="B6" s="148"/>
      <c r="C6" s="148"/>
      <c r="D6" s="148"/>
      <c r="E6" s="148"/>
      <c r="F6" s="148"/>
      <c r="G6" s="148"/>
      <c r="H6" s="148"/>
      <c r="I6" s="148"/>
      <c r="J6" s="148"/>
      <c r="K6" s="148"/>
      <c r="L6" s="148"/>
      <c r="M6" s="148"/>
      <c r="N6" s="148"/>
      <c r="O6" s="148"/>
      <c r="P6" s="148"/>
      <c r="Q6" s="149"/>
    </row>
    <row r="7" spans="1:17" ht="30" customHeight="1" x14ac:dyDescent="0.35">
      <c r="A7" s="387" t="s">
        <v>326</v>
      </c>
      <c r="B7" s="388"/>
      <c r="C7" s="389"/>
      <c r="D7" s="148"/>
      <c r="E7" s="390"/>
      <c r="F7" s="391"/>
      <c r="G7" s="391"/>
      <c r="H7" s="391"/>
      <c r="I7" s="392"/>
      <c r="J7" s="148"/>
      <c r="K7" s="157" t="s">
        <v>325</v>
      </c>
      <c r="M7" s="390"/>
      <c r="N7" s="391"/>
      <c r="O7" s="391"/>
      <c r="P7" s="391"/>
      <c r="Q7" s="392"/>
    </row>
    <row r="8" spans="1:17" ht="5.15" customHeight="1" x14ac:dyDescent="0.35">
      <c r="A8" s="148"/>
      <c r="B8" s="148"/>
      <c r="C8" s="148"/>
      <c r="D8" s="148"/>
      <c r="E8" s="148"/>
      <c r="F8" s="148"/>
      <c r="G8" s="148"/>
      <c r="H8" s="148"/>
      <c r="I8" s="148"/>
      <c r="J8" s="148"/>
      <c r="K8" s="148"/>
      <c r="L8" s="148"/>
      <c r="M8" s="148"/>
      <c r="N8" s="148"/>
      <c r="O8" s="148"/>
      <c r="P8" s="148"/>
      <c r="Q8" s="149"/>
    </row>
    <row r="9" spans="1:17" ht="50.15" customHeight="1" x14ac:dyDescent="0.35">
      <c r="A9" s="386" t="s">
        <v>331</v>
      </c>
      <c r="B9" s="386"/>
      <c r="C9" s="386"/>
      <c r="D9" s="386"/>
      <c r="E9" s="386"/>
      <c r="F9" s="386"/>
      <c r="G9" s="386"/>
      <c r="H9" s="386"/>
      <c r="I9" s="386"/>
      <c r="J9" s="386"/>
      <c r="K9" s="386"/>
      <c r="L9" s="386"/>
      <c r="M9" s="386"/>
      <c r="N9" s="386"/>
      <c r="O9" s="386"/>
      <c r="P9" s="386"/>
      <c r="Q9" s="386"/>
    </row>
    <row r="10" spans="1:17" s="139" customFormat="1" ht="5.15" customHeight="1" x14ac:dyDescent="0.35">
      <c r="A10" s="147"/>
      <c r="B10" s="147"/>
      <c r="C10" s="147"/>
      <c r="D10" s="147"/>
      <c r="E10" s="152"/>
      <c r="F10" s="152"/>
      <c r="G10" s="147"/>
      <c r="H10" s="147"/>
      <c r="I10" s="147"/>
      <c r="J10" s="147"/>
      <c r="K10" s="152"/>
      <c r="L10" s="152"/>
      <c r="M10" s="147"/>
      <c r="N10" s="147"/>
      <c r="O10" s="147"/>
      <c r="P10" s="147"/>
      <c r="Q10" s="147"/>
    </row>
    <row r="11" spans="1:17" ht="30" customHeight="1" x14ac:dyDescent="0.35">
      <c r="A11" s="375" t="s">
        <v>280</v>
      </c>
      <c r="B11" s="375"/>
      <c r="C11" s="375"/>
      <c r="D11" s="375"/>
      <c r="E11" s="375"/>
      <c r="F11" s="375"/>
      <c r="G11" s="375"/>
      <c r="H11" s="375"/>
      <c r="I11" s="375"/>
      <c r="J11" s="375"/>
      <c r="K11" s="375"/>
      <c r="L11" s="375"/>
      <c r="M11" s="375"/>
      <c r="N11" s="375"/>
      <c r="O11" s="375"/>
      <c r="P11" s="375"/>
      <c r="Q11" s="375"/>
    </row>
    <row r="12" spans="1:17" s="139" customFormat="1" ht="5.15" customHeight="1" x14ac:dyDescent="0.35">
      <c r="A12" s="147"/>
      <c r="B12" s="147"/>
      <c r="C12" s="147"/>
      <c r="D12" s="147"/>
      <c r="E12" s="152"/>
      <c r="F12" s="152"/>
      <c r="G12" s="147"/>
      <c r="H12" s="147"/>
      <c r="I12" s="147"/>
      <c r="J12" s="147"/>
      <c r="K12" s="152"/>
      <c r="L12" s="152"/>
      <c r="M12" s="147"/>
      <c r="N12" s="147"/>
      <c r="O12" s="147"/>
      <c r="P12" s="147"/>
      <c r="Q12" s="147"/>
    </row>
    <row r="13" spans="1:17" ht="50.15" customHeight="1" x14ac:dyDescent="0.35">
      <c r="A13" s="163" t="s">
        <v>329</v>
      </c>
      <c r="B13" s="160"/>
      <c r="C13" s="163" t="s">
        <v>328</v>
      </c>
      <c r="D13" s="160"/>
      <c r="E13" s="163" t="s">
        <v>327</v>
      </c>
      <c r="F13" s="161"/>
      <c r="G13" s="380" t="s">
        <v>281</v>
      </c>
      <c r="H13" s="381"/>
      <c r="I13" s="382"/>
      <c r="J13" s="160"/>
      <c r="K13" s="163" t="s">
        <v>183</v>
      </c>
      <c r="L13" s="161"/>
      <c r="M13" s="164" t="s">
        <v>184</v>
      </c>
      <c r="N13" s="160"/>
      <c r="O13" s="163" t="s">
        <v>332</v>
      </c>
      <c r="P13" s="160"/>
      <c r="Q13" s="163" t="s">
        <v>335</v>
      </c>
    </row>
    <row r="14" spans="1:17" s="139" customFormat="1" ht="5.15" customHeight="1" x14ac:dyDescent="0.35">
      <c r="A14" s="160"/>
      <c r="B14" s="160"/>
      <c r="C14" s="160"/>
      <c r="D14" s="160"/>
      <c r="E14" s="161"/>
      <c r="F14" s="161"/>
      <c r="G14" s="160"/>
      <c r="H14" s="160"/>
      <c r="I14" s="160"/>
      <c r="J14" s="160"/>
      <c r="K14" s="161"/>
      <c r="L14" s="161"/>
      <c r="M14" s="160"/>
      <c r="N14" s="160"/>
      <c r="O14" s="161"/>
      <c r="P14" s="160"/>
      <c r="Q14" s="161"/>
    </row>
    <row r="15" spans="1:17" ht="40" customHeight="1" x14ac:dyDescent="0.35">
      <c r="A15" s="376">
        <v>1</v>
      </c>
      <c r="C15" s="379">
        <v>1</v>
      </c>
      <c r="E15" s="153" t="s">
        <v>310</v>
      </c>
      <c r="F15" s="154"/>
      <c r="G15" s="383" t="s">
        <v>282</v>
      </c>
      <c r="H15" s="384"/>
      <c r="I15" s="385"/>
      <c r="J15" s="152"/>
      <c r="K15" s="162" t="s">
        <v>185</v>
      </c>
      <c r="M15" s="159" t="s">
        <v>186</v>
      </c>
      <c r="O15" s="159" t="s">
        <v>333</v>
      </c>
      <c r="Q15" s="159">
        <v>9</v>
      </c>
    </row>
    <row r="16" spans="1:17" ht="40" customHeight="1" x14ac:dyDescent="0.35">
      <c r="A16" s="377"/>
      <c r="C16" s="379"/>
      <c r="E16" s="143" t="s">
        <v>311</v>
      </c>
      <c r="F16" s="144"/>
      <c r="G16" s="383" t="s">
        <v>283</v>
      </c>
      <c r="H16" s="384"/>
      <c r="I16" s="385"/>
      <c r="J16" s="152"/>
      <c r="K16" s="162" t="s">
        <v>185</v>
      </c>
      <c r="M16" s="159" t="s">
        <v>186</v>
      </c>
      <c r="O16" s="159" t="s">
        <v>333</v>
      </c>
      <c r="Q16" s="159">
        <v>7</v>
      </c>
    </row>
    <row r="17" spans="1:17" ht="40" customHeight="1" x14ac:dyDescent="0.35">
      <c r="A17" s="377"/>
      <c r="C17" s="379"/>
      <c r="E17" s="153" t="s">
        <v>312</v>
      </c>
      <c r="F17" s="154"/>
      <c r="G17" s="383" t="s">
        <v>284</v>
      </c>
      <c r="H17" s="384"/>
      <c r="I17" s="385"/>
      <c r="J17" s="152"/>
      <c r="K17" s="162" t="s">
        <v>185</v>
      </c>
      <c r="M17" s="159" t="s">
        <v>186</v>
      </c>
      <c r="O17" s="159" t="s">
        <v>333</v>
      </c>
      <c r="Q17" s="159">
        <v>9</v>
      </c>
    </row>
    <row r="18" spans="1:17" ht="40" customHeight="1" x14ac:dyDescent="0.35">
      <c r="A18" s="377"/>
      <c r="C18" s="379"/>
      <c r="E18" s="143" t="s">
        <v>313</v>
      </c>
      <c r="F18" s="144"/>
      <c r="G18" s="383" t="s">
        <v>285</v>
      </c>
      <c r="H18" s="384"/>
      <c r="I18" s="385"/>
      <c r="J18" s="152"/>
      <c r="K18" s="162" t="s">
        <v>185</v>
      </c>
      <c r="M18" s="159" t="s">
        <v>186</v>
      </c>
      <c r="O18" s="159" t="s">
        <v>333</v>
      </c>
      <c r="Q18" s="159">
        <v>8</v>
      </c>
    </row>
    <row r="19" spans="1:17" ht="40" customHeight="1" x14ac:dyDescent="0.35">
      <c r="A19" s="377"/>
      <c r="C19" s="379"/>
      <c r="E19" s="143" t="s">
        <v>315</v>
      </c>
      <c r="F19" s="144"/>
      <c r="G19" s="383" t="s">
        <v>287</v>
      </c>
      <c r="H19" s="384"/>
      <c r="I19" s="385"/>
      <c r="J19" s="152"/>
      <c r="K19" s="162" t="s">
        <v>185</v>
      </c>
      <c r="M19" s="159" t="s">
        <v>186</v>
      </c>
      <c r="O19" s="159" t="s">
        <v>333</v>
      </c>
      <c r="Q19" s="159">
        <v>8</v>
      </c>
    </row>
    <row r="20" spans="1:17" ht="40" customHeight="1" x14ac:dyDescent="0.35">
      <c r="A20" s="377"/>
      <c r="C20" s="379"/>
      <c r="E20" s="143" t="s">
        <v>316</v>
      </c>
      <c r="F20" s="144"/>
      <c r="G20" s="383" t="s">
        <v>288</v>
      </c>
      <c r="H20" s="384"/>
      <c r="I20" s="385"/>
      <c r="J20" s="152"/>
      <c r="K20" s="162" t="s">
        <v>185</v>
      </c>
      <c r="M20" s="159" t="s">
        <v>186</v>
      </c>
      <c r="O20" s="159" t="s">
        <v>333</v>
      </c>
      <c r="Q20" s="159">
        <v>10</v>
      </c>
    </row>
    <row r="21" spans="1:17" ht="40" customHeight="1" x14ac:dyDescent="0.35">
      <c r="A21" s="377"/>
      <c r="C21" s="379"/>
      <c r="E21" s="143" t="s">
        <v>317</v>
      </c>
      <c r="F21" s="144"/>
      <c r="G21" s="383" t="s">
        <v>289</v>
      </c>
      <c r="H21" s="384"/>
      <c r="I21" s="385"/>
      <c r="J21" s="152"/>
      <c r="K21" s="162" t="s">
        <v>185</v>
      </c>
      <c r="M21" s="159" t="s">
        <v>186</v>
      </c>
      <c r="O21" s="159" t="s">
        <v>333</v>
      </c>
      <c r="Q21" s="159">
        <v>9</v>
      </c>
    </row>
    <row r="22" spans="1:17" ht="40" customHeight="1" x14ac:dyDescent="0.35">
      <c r="A22" s="377"/>
      <c r="C22" s="379"/>
      <c r="E22" s="143" t="s">
        <v>318</v>
      </c>
      <c r="F22" s="144"/>
      <c r="G22" s="383" t="s">
        <v>290</v>
      </c>
      <c r="H22" s="384"/>
      <c r="I22" s="385"/>
      <c r="J22" s="152"/>
      <c r="K22" s="162" t="s">
        <v>185</v>
      </c>
      <c r="M22" s="159" t="s">
        <v>186</v>
      </c>
      <c r="O22" s="159" t="s">
        <v>333</v>
      </c>
      <c r="Q22" s="159">
        <v>8</v>
      </c>
    </row>
    <row r="23" spans="1:17" ht="40" customHeight="1" x14ac:dyDescent="0.35">
      <c r="A23" s="377"/>
      <c r="C23" s="159">
        <v>2</v>
      </c>
      <c r="E23" s="143" t="s">
        <v>314</v>
      </c>
      <c r="F23" s="144"/>
      <c r="G23" s="383" t="s">
        <v>286</v>
      </c>
      <c r="H23" s="384"/>
      <c r="I23" s="385"/>
      <c r="J23" s="152"/>
      <c r="K23" s="162" t="s">
        <v>185</v>
      </c>
      <c r="M23" s="159" t="s">
        <v>186</v>
      </c>
      <c r="O23" s="159" t="s">
        <v>334</v>
      </c>
      <c r="Q23" s="159">
        <v>1</v>
      </c>
    </row>
    <row r="24" spans="1:17" ht="40" customHeight="1" x14ac:dyDescent="0.35">
      <c r="A24" s="377"/>
      <c r="C24" s="159">
        <v>3</v>
      </c>
      <c r="E24" s="162" t="s">
        <v>188</v>
      </c>
      <c r="G24" s="383" t="s">
        <v>291</v>
      </c>
      <c r="H24" s="384"/>
      <c r="I24" s="385"/>
      <c r="J24" s="152"/>
      <c r="K24" s="162" t="s">
        <v>171</v>
      </c>
      <c r="M24" s="159" t="s">
        <v>186</v>
      </c>
      <c r="O24" s="159" t="s">
        <v>333</v>
      </c>
      <c r="Q24" s="159">
        <v>9</v>
      </c>
    </row>
    <row r="25" spans="1:17" ht="40" customHeight="1" x14ac:dyDescent="0.35">
      <c r="A25" s="377"/>
      <c r="C25" s="159">
        <v>4</v>
      </c>
      <c r="E25" s="162" t="s">
        <v>190</v>
      </c>
      <c r="G25" s="383" t="s">
        <v>292</v>
      </c>
      <c r="H25" s="384"/>
      <c r="I25" s="385"/>
      <c r="J25" s="152"/>
      <c r="K25" s="162" t="s">
        <v>176</v>
      </c>
      <c r="M25" s="159" t="s">
        <v>186</v>
      </c>
      <c r="O25" s="159" t="s">
        <v>333</v>
      </c>
      <c r="Q25" s="159">
        <v>8</v>
      </c>
    </row>
    <row r="26" spans="1:17" ht="40" customHeight="1" x14ac:dyDescent="0.35">
      <c r="A26" s="377"/>
      <c r="C26" s="159">
        <v>5</v>
      </c>
      <c r="E26" s="162" t="s">
        <v>191</v>
      </c>
      <c r="G26" s="383" t="s">
        <v>293</v>
      </c>
      <c r="H26" s="384"/>
      <c r="I26" s="385"/>
      <c r="J26" s="152"/>
      <c r="K26" s="162" t="s">
        <v>175</v>
      </c>
      <c r="M26" s="159" t="s">
        <v>186</v>
      </c>
      <c r="O26" s="159" t="s">
        <v>333</v>
      </c>
      <c r="Q26" s="159">
        <v>7</v>
      </c>
    </row>
    <row r="27" spans="1:17" ht="40" customHeight="1" x14ac:dyDescent="0.35">
      <c r="A27" s="377"/>
      <c r="C27" s="159">
        <v>6</v>
      </c>
      <c r="E27" s="162" t="s">
        <v>193</v>
      </c>
      <c r="G27" s="383" t="s">
        <v>294</v>
      </c>
      <c r="H27" s="384"/>
      <c r="I27" s="385"/>
      <c r="J27" s="152"/>
      <c r="K27" s="162" t="s">
        <v>172</v>
      </c>
      <c r="M27" s="159" t="s">
        <v>186</v>
      </c>
      <c r="O27" s="159" t="s">
        <v>333</v>
      </c>
      <c r="Q27" s="159">
        <v>8</v>
      </c>
    </row>
    <row r="28" spans="1:17" ht="40" customHeight="1" x14ac:dyDescent="0.35">
      <c r="A28" s="377"/>
      <c r="C28" s="159">
        <v>7</v>
      </c>
      <c r="E28" s="162" t="s">
        <v>194</v>
      </c>
      <c r="G28" s="383" t="s">
        <v>295</v>
      </c>
      <c r="H28" s="384"/>
      <c r="I28" s="385"/>
      <c r="J28" s="152"/>
      <c r="K28" s="162" t="s">
        <v>195</v>
      </c>
      <c r="M28" s="159" t="s">
        <v>186</v>
      </c>
      <c r="O28" s="159" t="s">
        <v>333</v>
      </c>
      <c r="Q28" s="159">
        <v>7</v>
      </c>
    </row>
    <row r="29" spans="1:17" ht="40" customHeight="1" x14ac:dyDescent="0.35">
      <c r="A29" s="377"/>
      <c r="C29" s="159">
        <v>8</v>
      </c>
      <c r="E29" s="162" t="s">
        <v>196</v>
      </c>
      <c r="G29" s="383" t="s">
        <v>296</v>
      </c>
      <c r="H29" s="384"/>
      <c r="I29" s="385"/>
      <c r="J29" s="152"/>
      <c r="K29" s="162" t="s">
        <v>174</v>
      </c>
      <c r="M29" s="159" t="s">
        <v>186</v>
      </c>
      <c r="O29" s="159" t="s">
        <v>333</v>
      </c>
      <c r="Q29" s="159">
        <v>7</v>
      </c>
    </row>
    <row r="30" spans="1:17" ht="40" customHeight="1" x14ac:dyDescent="0.35">
      <c r="A30" s="377"/>
      <c r="C30" s="159">
        <v>9</v>
      </c>
      <c r="E30" s="162" t="s">
        <v>197</v>
      </c>
      <c r="G30" s="383" t="s">
        <v>297</v>
      </c>
      <c r="H30" s="384"/>
      <c r="I30" s="385"/>
      <c r="J30" s="152"/>
      <c r="K30" s="162" t="s">
        <v>198</v>
      </c>
      <c r="M30" s="159" t="s">
        <v>186</v>
      </c>
      <c r="O30" s="159" t="s">
        <v>333</v>
      </c>
      <c r="Q30" s="159">
        <v>8</v>
      </c>
    </row>
    <row r="31" spans="1:17" ht="40" customHeight="1" x14ac:dyDescent="0.35">
      <c r="A31" s="377"/>
      <c r="C31" s="159">
        <v>10</v>
      </c>
      <c r="E31" s="162" t="s">
        <v>200</v>
      </c>
      <c r="G31" s="383" t="s">
        <v>298</v>
      </c>
      <c r="H31" s="384"/>
      <c r="I31" s="385"/>
      <c r="J31" s="152"/>
      <c r="K31" s="162" t="s">
        <v>201</v>
      </c>
      <c r="M31" s="159" t="s">
        <v>186</v>
      </c>
      <c r="O31" s="159" t="s">
        <v>333</v>
      </c>
      <c r="Q31" s="159">
        <v>7</v>
      </c>
    </row>
    <row r="32" spans="1:17" ht="40" customHeight="1" x14ac:dyDescent="0.35">
      <c r="A32" s="377"/>
      <c r="C32" s="159">
        <v>11</v>
      </c>
      <c r="E32" s="162" t="s">
        <v>202</v>
      </c>
      <c r="G32" s="383" t="s">
        <v>299</v>
      </c>
      <c r="H32" s="384"/>
      <c r="I32" s="385"/>
      <c r="J32" s="152"/>
      <c r="K32" s="162" t="s">
        <v>203</v>
      </c>
      <c r="M32" s="159" t="s">
        <v>186</v>
      </c>
      <c r="O32" s="159" t="s">
        <v>333</v>
      </c>
      <c r="Q32" s="159">
        <v>7</v>
      </c>
    </row>
    <row r="33" spans="1:17" ht="40" customHeight="1" x14ac:dyDescent="0.35">
      <c r="A33" s="377"/>
      <c r="C33" s="159">
        <v>12</v>
      </c>
      <c r="E33" s="162" t="s">
        <v>204</v>
      </c>
      <c r="G33" s="383" t="s">
        <v>300</v>
      </c>
      <c r="H33" s="384"/>
      <c r="I33" s="385"/>
      <c r="J33" s="152"/>
      <c r="K33" s="162" t="s">
        <v>205</v>
      </c>
      <c r="M33" s="159" t="s">
        <v>186</v>
      </c>
      <c r="O33" s="159" t="s">
        <v>333</v>
      </c>
      <c r="Q33" s="159">
        <v>7</v>
      </c>
    </row>
    <row r="34" spans="1:17" ht="40" customHeight="1" x14ac:dyDescent="0.35">
      <c r="A34" s="377"/>
      <c r="C34" s="159">
        <v>13</v>
      </c>
      <c r="E34" s="162" t="s">
        <v>206</v>
      </c>
      <c r="G34" s="383" t="s">
        <v>301</v>
      </c>
      <c r="H34" s="384"/>
      <c r="I34" s="385"/>
      <c r="J34" s="152"/>
      <c r="K34" s="162" t="s">
        <v>177</v>
      </c>
      <c r="M34" s="159" t="s">
        <v>186</v>
      </c>
      <c r="O34" s="159" t="s">
        <v>333</v>
      </c>
      <c r="Q34" s="159">
        <v>7</v>
      </c>
    </row>
    <row r="35" spans="1:17" ht="40" customHeight="1" x14ac:dyDescent="0.35">
      <c r="A35" s="377"/>
      <c r="C35" s="159">
        <v>14</v>
      </c>
      <c r="E35" s="162" t="s">
        <v>208</v>
      </c>
      <c r="G35" s="383" t="s">
        <v>302</v>
      </c>
      <c r="H35" s="384"/>
      <c r="I35" s="385"/>
      <c r="J35" s="152"/>
      <c r="K35" s="162" t="s">
        <v>209</v>
      </c>
      <c r="M35" s="159" t="s">
        <v>186</v>
      </c>
      <c r="O35" s="159" t="s">
        <v>333</v>
      </c>
      <c r="Q35" s="159">
        <v>7</v>
      </c>
    </row>
    <row r="36" spans="1:17" ht="40" customHeight="1" x14ac:dyDescent="0.35">
      <c r="A36" s="377"/>
      <c r="C36" s="159">
        <v>15</v>
      </c>
      <c r="E36" s="162" t="s">
        <v>210</v>
      </c>
      <c r="G36" s="383" t="s">
        <v>303</v>
      </c>
      <c r="H36" s="384"/>
      <c r="I36" s="385"/>
      <c r="J36" s="152"/>
      <c r="K36" s="162" t="s">
        <v>173</v>
      </c>
      <c r="M36" s="159" t="s">
        <v>186</v>
      </c>
      <c r="O36" s="159" t="s">
        <v>333</v>
      </c>
      <c r="Q36" s="159">
        <v>3</v>
      </c>
    </row>
    <row r="37" spans="1:17" ht="40" customHeight="1" x14ac:dyDescent="0.35">
      <c r="A37" s="377"/>
      <c r="C37" s="159">
        <v>16</v>
      </c>
      <c r="E37" s="162" t="s">
        <v>211</v>
      </c>
      <c r="G37" s="383" t="s">
        <v>304</v>
      </c>
      <c r="H37" s="384"/>
      <c r="I37" s="385"/>
      <c r="J37" s="152"/>
      <c r="K37" s="162" t="s">
        <v>212</v>
      </c>
      <c r="M37" s="159" t="s">
        <v>186</v>
      </c>
      <c r="O37" s="159" t="s">
        <v>333</v>
      </c>
      <c r="Q37" s="159">
        <v>3</v>
      </c>
    </row>
    <row r="38" spans="1:17" ht="40" customHeight="1" x14ac:dyDescent="0.35">
      <c r="A38" s="377"/>
      <c r="C38" s="159">
        <v>17</v>
      </c>
      <c r="E38" s="162" t="s">
        <v>214</v>
      </c>
      <c r="G38" s="383" t="s">
        <v>305</v>
      </c>
      <c r="H38" s="384"/>
      <c r="I38" s="385"/>
      <c r="J38" s="152"/>
      <c r="K38" s="162" t="s">
        <v>215</v>
      </c>
      <c r="M38" s="159" t="s">
        <v>186</v>
      </c>
      <c r="O38" s="159" t="s">
        <v>333</v>
      </c>
      <c r="Q38" s="159">
        <v>9</v>
      </c>
    </row>
    <row r="39" spans="1:17" ht="40" customHeight="1" x14ac:dyDescent="0.35">
      <c r="A39" s="377"/>
      <c r="C39" s="159">
        <v>18</v>
      </c>
      <c r="E39" s="162" t="s">
        <v>217</v>
      </c>
      <c r="G39" s="383" t="s">
        <v>306</v>
      </c>
      <c r="H39" s="384"/>
      <c r="I39" s="385"/>
      <c r="J39" s="152"/>
      <c r="K39" s="162" t="s">
        <v>218</v>
      </c>
      <c r="M39" s="159" t="s">
        <v>186</v>
      </c>
      <c r="O39" s="159" t="s">
        <v>333</v>
      </c>
      <c r="Q39" s="159">
        <v>1</v>
      </c>
    </row>
    <row r="40" spans="1:17" ht="40" customHeight="1" x14ac:dyDescent="0.35">
      <c r="A40" s="377"/>
      <c r="C40" s="159">
        <v>19</v>
      </c>
      <c r="E40" s="162" t="s">
        <v>219</v>
      </c>
      <c r="G40" s="383" t="s">
        <v>307</v>
      </c>
      <c r="H40" s="384"/>
      <c r="I40" s="385"/>
      <c r="J40" s="152"/>
      <c r="K40" s="162" t="s">
        <v>220</v>
      </c>
      <c r="M40" s="159" t="s">
        <v>186</v>
      </c>
      <c r="O40" s="159" t="s">
        <v>333</v>
      </c>
      <c r="Q40" s="159">
        <v>9</v>
      </c>
    </row>
    <row r="41" spans="1:17" ht="40" customHeight="1" x14ac:dyDescent="0.35">
      <c r="A41" s="377"/>
      <c r="C41" s="159">
        <v>20</v>
      </c>
      <c r="E41" s="162" t="s">
        <v>222</v>
      </c>
      <c r="G41" s="383" t="s">
        <v>308</v>
      </c>
      <c r="H41" s="384"/>
      <c r="I41" s="385"/>
      <c r="J41" s="152"/>
      <c r="K41" s="162" t="s">
        <v>223</v>
      </c>
      <c r="M41" s="159" t="s">
        <v>186</v>
      </c>
      <c r="O41" s="159" t="s">
        <v>333</v>
      </c>
      <c r="Q41" s="159">
        <v>7</v>
      </c>
    </row>
    <row r="42" spans="1:17" ht="40" customHeight="1" x14ac:dyDescent="0.35">
      <c r="A42" s="378"/>
      <c r="C42" s="159">
        <v>21</v>
      </c>
      <c r="E42" s="162" t="s">
        <v>224</v>
      </c>
      <c r="G42" s="383" t="s">
        <v>309</v>
      </c>
      <c r="H42" s="384"/>
      <c r="I42" s="385"/>
      <c r="J42" s="152"/>
      <c r="K42" s="162" t="s">
        <v>225</v>
      </c>
      <c r="M42" s="159" t="s">
        <v>186</v>
      </c>
      <c r="O42" s="159" t="s">
        <v>333</v>
      </c>
      <c r="Q42" s="159">
        <v>6</v>
      </c>
    </row>
  </sheetData>
  <mergeCells count="40">
    <mergeCell ref="G34:I34"/>
    <mergeCell ref="G35:I35"/>
    <mergeCell ref="G41:I41"/>
    <mergeCell ref="G42:I42"/>
    <mergeCell ref="G36:I36"/>
    <mergeCell ref="G37:I37"/>
    <mergeCell ref="G38:I38"/>
    <mergeCell ref="G39:I39"/>
    <mergeCell ref="G40:I40"/>
    <mergeCell ref="G29:I29"/>
    <mergeCell ref="G30:I30"/>
    <mergeCell ref="G31:I31"/>
    <mergeCell ref="G32:I32"/>
    <mergeCell ref="G33:I33"/>
    <mergeCell ref="G24:I24"/>
    <mergeCell ref="G25:I25"/>
    <mergeCell ref="G26:I26"/>
    <mergeCell ref="G27:I27"/>
    <mergeCell ref="G28:I28"/>
    <mergeCell ref="M5:Q5"/>
    <mergeCell ref="E7:I7"/>
    <mergeCell ref="G21:I21"/>
    <mergeCell ref="G22:I22"/>
    <mergeCell ref="G23:I23"/>
    <mergeCell ref="A1:Q1"/>
    <mergeCell ref="A3:Q3"/>
    <mergeCell ref="A11:Q11"/>
    <mergeCell ref="A15:A42"/>
    <mergeCell ref="C15:C22"/>
    <mergeCell ref="G13:I13"/>
    <mergeCell ref="G15:I15"/>
    <mergeCell ref="G16:I16"/>
    <mergeCell ref="G17:I17"/>
    <mergeCell ref="G18:I18"/>
    <mergeCell ref="G19:I19"/>
    <mergeCell ref="G20:I20"/>
    <mergeCell ref="A9:Q9"/>
    <mergeCell ref="A5:C5"/>
    <mergeCell ref="A7:C7"/>
    <mergeCell ref="M7:Q7"/>
  </mergeCells>
  <pageMargins left="0.78740157480314965" right="0.78740157480314965" top="0.78740157480314965" bottom="0.78740157480314965" header="0" footer="0"/>
  <pageSetup paperSize="9"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sheetPr>
    <pageSetUpPr fitToPage="1"/>
  </sheetPr>
  <dimension ref="A1:Q34"/>
  <sheetViews>
    <sheetView showGridLines="0" zoomScale="70" zoomScaleNormal="70" workbookViewId="0">
      <selection activeCell="S9" sqref="S9"/>
    </sheetView>
  </sheetViews>
  <sheetFormatPr defaultRowHeight="14.5" x14ac:dyDescent="0.35"/>
  <cols>
    <col min="1" max="1" width="12.7265625" customWidth="1"/>
    <col min="2" max="2" width="0.81640625" style="139" customWidth="1"/>
    <col min="3" max="3" width="15.7265625" customWidth="1"/>
    <col min="4" max="4" width="0.81640625" style="139" customWidth="1"/>
    <col min="5" max="5" width="50.7265625" customWidth="1"/>
    <col min="6" max="6" width="0.81640625" style="139" customWidth="1"/>
    <col min="7" max="7" width="30.7265625" customWidth="1"/>
    <col min="8" max="8" width="0.81640625" style="139" customWidth="1"/>
    <col min="9" max="9" width="12.7265625" customWidth="1"/>
    <col min="10" max="10" width="0.81640625" style="139" customWidth="1"/>
    <col min="11" max="11" width="15.7265625" customWidth="1"/>
    <col min="12" max="12" width="0.81640625" style="139" customWidth="1"/>
    <col min="13" max="13" width="20.7265625" customWidth="1"/>
    <col min="14" max="14" width="0.81640625" style="139" customWidth="1"/>
    <col min="15" max="17" width="15.7265625" customWidth="1"/>
  </cols>
  <sheetData>
    <row r="1" spans="1:17" ht="30" customHeight="1" x14ac:dyDescent="0.35">
      <c r="A1" s="373" t="s">
        <v>390</v>
      </c>
      <c r="B1" s="373"/>
      <c r="C1" s="373"/>
      <c r="D1" s="373"/>
      <c r="E1" s="373"/>
      <c r="F1" s="373"/>
      <c r="G1" s="373"/>
      <c r="H1" s="373"/>
      <c r="I1" s="373"/>
      <c r="J1" s="373"/>
      <c r="K1" s="373"/>
      <c r="L1" s="373"/>
      <c r="M1" s="373"/>
      <c r="N1" s="373"/>
      <c r="O1" s="373"/>
      <c r="P1" s="373"/>
      <c r="Q1" s="373"/>
    </row>
    <row r="2" spans="1:17" ht="5.15" customHeight="1" x14ac:dyDescent="0.35">
      <c r="A2" s="146"/>
      <c r="B2" s="146"/>
      <c r="C2" s="146"/>
      <c r="D2" s="146"/>
      <c r="E2" s="146"/>
      <c r="F2" s="146"/>
      <c r="G2" s="146"/>
      <c r="H2" s="146"/>
      <c r="I2" s="146"/>
      <c r="J2" s="146"/>
      <c r="K2" s="146"/>
      <c r="L2" s="146"/>
      <c r="M2" s="146"/>
      <c r="N2" s="146"/>
      <c r="O2" s="146"/>
      <c r="P2" s="146"/>
      <c r="Q2" s="146"/>
    </row>
    <row r="3" spans="1:17" ht="50.15" customHeight="1" x14ac:dyDescent="0.35">
      <c r="A3" s="374" t="s">
        <v>230</v>
      </c>
      <c r="B3" s="374"/>
      <c r="C3" s="374"/>
      <c r="D3" s="374"/>
      <c r="E3" s="374"/>
      <c r="F3" s="374"/>
      <c r="G3" s="374"/>
      <c r="H3" s="374"/>
      <c r="I3" s="374"/>
      <c r="J3" s="374"/>
      <c r="K3" s="374"/>
      <c r="L3" s="374"/>
      <c r="M3" s="374"/>
      <c r="N3" s="374"/>
      <c r="O3" s="374"/>
      <c r="P3" s="374"/>
      <c r="Q3" s="374"/>
    </row>
    <row r="4" spans="1:17" ht="5.15" customHeight="1" x14ac:dyDescent="0.35">
      <c r="A4" s="148"/>
      <c r="B4" s="148"/>
      <c r="C4" s="148"/>
      <c r="D4" s="148"/>
      <c r="E4" s="148"/>
      <c r="F4" s="148"/>
      <c r="G4" s="148"/>
      <c r="H4" s="148"/>
      <c r="I4" s="148"/>
      <c r="J4" s="148"/>
      <c r="K4" s="148"/>
      <c r="L4" s="148"/>
      <c r="M4" s="148"/>
      <c r="N4" s="148"/>
      <c r="O4" s="148"/>
      <c r="P4" s="149"/>
      <c r="Q4" s="148"/>
    </row>
    <row r="5" spans="1:17" s="139" customFormat="1" ht="30" customHeight="1" x14ac:dyDescent="0.35">
      <c r="A5" s="182" t="s">
        <v>324</v>
      </c>
      <c r="B5" s="181"/>
      <c r="C5" s="186"/>
      <c r="D5" s="184"/>
      <c r="E5" s="183" t="s">
        <v>326</v>
      </c>
      <c r="F5" s="185"/>
      <c r="G5" s="399"/>
      <c r="H5" s="400"/>
      <c r="I5" s="400"/>
      <c r="J5" s="400"/>
      <c r="K5" s="401"/>
      <c r="M5" s="183" t="s">
        <v>325</v>
      </c>
      <c r="N5" s="152"/>
      <c r="O5" s="396"/>
      <c r="P5" s="397"/>
      <c r="Q5" s="398"/>
    </row>
    <row r="6" spans="1:17" ht="5.15" customHeight="1" x14ac:dyDescent="0.35">
      <c r="A6" s="148"/>
      <c r="B6" s="148"/>
      <c r="C6" s="148"/>
      <c r="D6" s="148"/>
      <c r="E6" s="148"/>
      <c r="F6" s="148"/>
      <c r="G6" s="148"/>
      <c r="H6" s="148"/>
      <c r="I6" s="148"/>
      <c r="J6" s="148"/>
      <c r="K6" s="148"/>
      <c r="L6" s="148"/>
      <c r="M6" s="148"/>
      <c r="N6" s="148"/>
      <c r="O6" s="148"/>
      <c r="P6" s="148"/>
      <c r="Q6" s="148"/>
    </row>
    <row r="7" spans="1:17" ht="40" customHeight="1" x14ac:dyDescent="0.35">
      <c r="A7" s="386" t="s">
        <v>331</v>
      </c>
      <c r="B7" s="386"/>
      <c r="C7" s="386"/>
      <c r="D7" s="386"/>
      <c r="E7" s="386"/>
      <c r="F7" s="386"/>
      <c r="G7" s="386"/>
      <c r="H7" s="386"/>
      <c r="I7" s="386"/>
      <c r="J7" s="386"/>
      <c r="K7" s="386"/>
      <c r="L7" s="386"/>
      <c r="M7" s="386"/>
      <c r="N7" s="386"/>
      <c r="O7" s="386"/>
      <c r="P7" s="386"/>
      <c r="Q7" s="386"/>
    </row>
    <row r="8" spans="1:17" ht="5.15" customHeight="1" x14ac:dyDescent="0.35">
      <c r="A8" s="147"/>
      <c r="B8" s="147"/>
      <c r="C8" s="147"/>
      <c r="D8" s="147"/>
      <c r="E8" s="147"/>
      <c r="F8" s="147"/>
      <c r="G8" s="147"/>
      <c r="H8" s="147"/>
      <c r="I8" s="152"/>
      <c r="J8" s="152"/>
      <c r="K8" s="152"/>
      <c r="L8" s="152"/>
      <c r="M8" s="147"/>
      <c r="N8" s="147"/>
      <c r="O8" s="147"/>
      <c r="P8" s="147"/>
      <c r="Q8" s="147"/>
    </row>
    <row r="9" spans="1:17" ht="30" customHeight="1" x14ac:dyDescent="0.35">
      <c r="A9" s="405" t="s">
        <v>330</v>
      </c>
      <c r="B9" s="405"/>
      <c r="C9" s="405"/>
      <c r="D9" s="405"/>
      <c r="E9" s="405"/>
      <c r="F9" s="405"/>
      <c r="G9" s="405"/>
      <c r="H9" s="405"/>
      <c r="I9" s="405"/>
      <c r="J9" s="405"/>
      <c r="K9" s="405"/>
      <c r="L9" s="405"/>
      <c r="M9" s="405"/>
      <c r="N9" s="405"/>
      <c r="O9" s="405"/>
      <c r="P9" s="405"/>
      <c r="Q9" s="405"/>
    </row>
    <row r="10" spans="1:17" s="139" customFormat="1" ht="5.15" customHeight="1" x14ac:dyDescent="0.35"/>
    <row r="11" spans="1:17" ht="33" customHeight="1" x14ac:dyDescent="0.35">
      <c r="A11" s="163" t="s">
        <v>329</v>
      </c>
      <c r="B11" s="160"/>
      <c r="C11" s="163" t="s">
        <v>328</v>
      </c>
      <c r="D11" s="161"/>
      <c r="E11" s="163" t="s">
        <v>327</v>
      </c>
      <c r="F11" s="161"/>
      <c r="G11" s="163" t="s">
        <v>183</v>
      </c>
      <c r="H11" s="161"/>
      <c r="I11" s="164" t="s">
        <v>184</v>
      </c>
      <c r="J11" s="160"/>
      <c r="K11" s="163" t="s">
        <v>178</v>
      </c>
      <c r="L11" s="145"/>
      <c r="M11" s="163" t="s">
        <v>168</v>
      </c>
      <c r="N11" s="145"/>
      <c r="O11" s="163" t="s">
        <v>227</v>
      </c>
      <c r="P11" s="163" t="s">
        <v>228</v>
      </c>
      <c r="Q11" s="163" t="s">
        <v>229</v>
      </c>
    </row>
    <row r="12" spans="1:17" ht="5.15" customHeight="1" x14ac:dyDescent="0.35">
      <c r="A12" s="166"/>
      <c r="B12" s="161"/>
      <c r="C12" s="166"/>
      <c r="D12" s="161"/>
      <c r="E12" s="166"/>
      <c r="F12" s="161"/>
      <c r="G12" s="166"/>
      <c r="H12" s="161"/>
      <c r="I12" s="166"/>
      <c r="J12" s="161"/>
      <c r="K12" s="166"/>
      <c r="L12" s="161"/>
      <c r="M12" s="166"/>
      <c r="N12" s="161"/>
      <c r="O12" s="166"/>
      <c r="P12" s="166"/>
      <c r="Q12" s="166"/>
    </row>
    <row r="13" spans="1:17" ht="40" customHeight="1" x14ac:dyDescent="0.35">
      <c r="A13" s="402">
        <v>1</v>
      </c>
      <c r="B13" s="165"/>
      <c r="C13" s="167">
        <v>1</v>
      </c>
      <c r="D13" s="165"/>
      <c r="E13" s="153" t="s">
        <v>336</v>
      </c>
      <c r="F13" s="154"/>
      <c r="G13" s="168" t="s">
        <v>185</v>
      </c>
      <c r="H13" s="169"/>
      <c r="I13" s="168" t="s">
        <v>186</v>
      </c>
      <c r="J13" s="169"/>
      <c r="K13" s="168">
        <f>SUM('Postos por Unidade'!Q15:Q22)</f>
        <v>68</v>
      </c>
      <c r="L13" s="169"/>
      <c r="M13" s="170" t="s">
        <v>187</v>
      </c>
      <c r="N13" s="169"/>
      <c r="O13" s="171">
        <v>2025</v>
      </c>
      <c r="P13" s="171" t="s">
        <v>137</v>
      </c>
      <c r="Q13" s="172">
        <v>1837.87</v>
      </c>
    </row>
    <row r="14" spans="1:17" ht="40" customHeight="1" x14ac:dyDescent="0.35">
      <c r="A14" s="403"/>
      <c r="B14" s="165"/>
      <c r="C14" s="167">
        <v>2</v>
      </c>
      <c r="D14" s="165"/>
      <c r="E14" s="153" t="s">
        <v>337</v>
      </c>
      <c r="F14" s="154"/>
      <c r="G14" s="168" t="s">
        <v>185</v>
      </c>
      <c r="H14" s="169"/>
      <c r="I14" s="168" t="s">
        <v>186</v>
      </c>
      <c r="J14" s="169"/>
      <c r="K14" s="168">
        <f>'Postos por Unidade'!Q23</f>
        <v>1</v>
      </c>
      <c r="L14" s="169"/>
      <c r="M14" s="170" t="s">
        <v>187</v>
      </c>
      <c r="N14" s="169"/>
      <c r="O14" s="171">
        <v>2025</v>
      </c>
      <c r="P14" s="171" t="s">
        <v>137</v>
      </c>
      <c r="Q14" s="172">
        <v>1837.87</v>
      </c>
    </row>
    <row r="15" spans="1:17" ht="40" customHeight="1" x14ac:dyDescent="0.35">
      <c r="A15" s="403"/>
      <c r="B15" s="165"/>
      <c r="C15" s="167">
        <v>3</v>
      </c>
      <c r="D15" s="165"/>
      <c r="E15" s="167" t="s">
        <v>188</v>
      </c>
      <c r="F15" s="165"/>
      <c r="G15" s="168" t="s">
        <v>171</v>
      </c>
      <c r="H15" s="169"/>
      <c r="I15" s="168" t="s">
        <v>186</v>
      </c>
      <c r="J15" s="169"/>
      <c r="K15" s="168">
        <f>'Postos por Unidade'!Q24</f>
        <v>9</v>
      </c>
      <c r="L15" s="169"/>
      <c r="M15" s="170" t="s">
        <v>189</v>
      </c>
      <c r="N15" s="169"/>
      <c r="O15" s="171">
        <v>2025</v>
      </c>
      <c r="P15" s="171" t="s">
        <v>137</v>
      </c>
      <c r="Q15" s="172">
        <v>1837.87</v>
      </c>
    </row>
    <row r="16" spans="1:17" ht="40" customHeight="1" x14ac:dyDescent="0.35">
      <c r="A16" s="403"/>
      <c r="B16" s="165"/>
      <c r="C16" s="167">
        <v>4</v>
      </c>
      <c r="D16" s="165"/>
      <c r="E16" s="167" t="s">
        <v>190</v>
      </c>
      <c r="F16" s="165"/>
      <c r="G16" s="168" t="s">
        <v>176</v>
      </c>
      <c r="H16" s="169"/>
      <c r="I16" s="168" t="s">
        <v>186</v>
      </c>
      <c r="J16" s="169"/>
      <c r="K16" s="168">
        <f>'Postos por Unidade'!Q25</f>
        <v>8</v>
      </c>
      <c r="L16" s="169"/>
      <c r="M16" s="170" t="s">
        <v>189</v>
      </c>
      <c r="N16" s="169"/>
      <c r="O16" s="171">
        <v>2025</v>
      </c>
      <c r="P16" s="171" t="s">
        <v>137</v>
      </c>
      <c r="Q16" s="172">
        <v>1837.87</v>
      </c>
    </row>
    <row r="17" spans="1:17" ht="40" customHeight="1" x14ac:dyDescent="0.35">
      <c r="A17" s="403"/>
      <c r="B17" s="165"/>
      <c r="C17" s="167">
        <v>5</v>
      </c>
      <c r="D17" s="165"/>
      <c r="E17" s="167" t="s">
        <v>191</v>
      </c>
      <c r="F17" s="165"/>
      <c r="G17" s="168" t="s">
        <v>175</v>
      </c>
      <c r="H17" s="169"/>
      <c r="I17" s="168" t="s">
        <v>186</v>
      </c>
      <c r="J17" s="169"/>
      <c r="K17" s="168">
        <f>'Postos por Unidade'!Q26</f>
        <v>7</v>
      </c>
      <c r="L17" s="169"/>
      <c r="M17" s="170" t="s">
        <v>192</v>
      </c>
      <c r="N17" s="169"/>
      <c r="O17" s="171">
        <v>2025</v>
      </c>
      <c r="P17" s="171" t="s">
        <v>137</v>
      </c>
      <c r="Q17" s="172">
        <v>1837.87</v>
      </c>
    </row>
    <row r="18" spans="1:17" ht="40" customHeight="1" x14ac:dyDescent="0.35">
      <c r="A18" s="403"/>
      <c r="B18" s="165"/>
      <c r="C18" s="167">
        <v>6</v>
      </c>
      <c r="D18" s="165"/>
      <c r="E18" s="167" t="s">
        <v>193</v>
      </c>
      <c r="F18" s="165"/>
      <c r="G18" s="168" t="s">
        <v>172</v>
      </c>
      <c r="H18" s="169"/>
      <c r="I18" s="168" t="s">
        <v>186</v>
      </c>
      <c r="J18" s="169"/>
      <c r="K18" s="168">
        <f>'Postos por Unidade'!Q27</f>
        <v>8</v>
      </c>
      <c r="L18" s="169"/>
      <c r="M18" s="170" t="s">
        <v>192</v>
      </c>
      <c r="N18" s="169"/>
      <c r="O18" s="171">
        <v>2025</v>
      </c>
      <c r="P18" s="171" t="s">
        <v>137</v>
      </c>
      <c r="Q18" s="172">
        <v>1837.87</v>
      </c>
    </row>
    <row r="19" spans="1:17" ht="40" customHeight="1" x14ac:dyDescent="0.35">
      <c r="A19" s="403"/>
      <c r="B19" s="165"/>
      <c r="C19" s="167">
        <v>7</v>
      </c>
      <c r="D19" s="165"/>
      <c r="E19" s="168" t="s">
        <v>194</v>
      </c>
      <c r="F19" s="169"/>
      <c r="G19" s="168" t="s">
        <v>195</v>
      </c>
      <c r="H19" s="169"/>
      <c r="I19" s="168" t="s">
        <v>186</v>
      </c>
      <c r="J19" s="169"/>
      <c r="K19" s="168">
        <f>'Postos por Unidade'!Q28</f>
        <v>7</v>
      </c>
      <c r="L19" s="169"/>
      <c r="M19" s="170" t="s">
        <v>192</v>
      </c>
      <c r="N19" s="169"/>
      <c r="O19" s="171">
        <v>2025</v>
      </c>
      <c r="P19" s="171" t="s">
        <v>137</v>
      </c>
      <c r="Q19" s="172">
        <v>1837.87</v>
      </c>
    </row>
    <row r="20" spans="1:17" ht="40" customHeight="1" x14ac:dyDescent="0.35">
      <c r="A20" s="403"/>
      <c r="B20" s="165"/>
      <c r="C20" s="167">
        <v>8</v>
      </c>
      <c r="D20" s="165"/>
      <c r="E20" s="167" t="s">
        <v>196</v>
      </c>
      <c r="F20" s="165"/>
      <c r="G20" s="168" t="s">
        <v>174</v>
      </c>
      <c r="H20" s="169"/>
      <c r="I20" s="168" t="s">
        <v>186</v>
      </c>
      <c r="J20" s="169"/>
      <c r="K20" s="168">
        <f>'Postos por Unidade'!Q29</f>
        <v>7</v>
      </c>
      <c r="L20" s="169"/>
      <c r="M20" s="170" t="s">
        <v>192</v>
      </c>
      <c r="N20" s="169"/>
      <c r="O20" s="171">
        <v>2025</v>
      </c>
      <c r="P20" s="171" t="s">
        <v>137</v>
      </c>
      <c r="Q20" s="172">
        <v>1837.87</v>
      </c>
    </row>
    <row r="21" spans="1:17" ht="40" customHeight="1" x14ac:dyDescent="0.35">
      <c r="A21" s="403"/>
      <c r="B21" s="165"/>
      <c r="C21" s="167">
        <v>9</v>
      </c>
      <c r="D21" s="165"/>
      <c r="E21" s="167" t="s">
        <v>197</v>
      </c>
      <c r="F21" s="165"/>
      <c r="G21" s="168" t="s">
        <v>198</v>
      </c>
      <c r="H21" s="169"/>
      <c r="I21" s="168" t="s">
        <v>186</v>
      </c>
      <c r="J21" s="169"/>
      <c r="K21" s="168">
        <f>'Postos por Unidade'!Q30</f>
        <v>8</v>
      </c>
      <c r="L21" s="169"/>
      <c r="M21" s="170" t="s">
        <v>199</v>
      </c>
      <c r="N21" s="169"/>
      <c r="O21" s="171">
        <v>2025</v>
      </c>
      <c r="P21" s="171" t="s">
        <v>137</v>
      </c>
      <c r="Q21" s="172">
        <v>1837.87</v>
      </c>
    </row>
    <row r="22" spans="1:17" ht="40" customHeight="1" x14ac:dyDescent="0.35">
      <c r="A22" s="403"/>
      <c r="B22" s="165"/>
      <c r="C22" s="167">
        <v>10</v>
      </c>
      <c r="D22" s="165"/>
      <c r="E22" s="167" t="s">
        <v>200</v>
      </c>
      <c r="F22" s="165"/>
      <c r="G22" s="168" t="s">
        <v>201</v>
      </c>
      <c r="H22" s="169"/>
      <c r="I22" s="168" t="s">
        <v>186</v>
      </c>
      <c r="J22" s="169"/>
      <c r="K22" s="168">
        <f>'Postos por Unidade'!Q31</f>
        <v>7</v>
      </c>
      <c r="L22" s="169"/>
      <c r="M22" s="170" t="s">
        <v>199</v>
      </c>
      <c r="N22" s="169"/>
      <c r="O22" s="171">
        <v>2025</v>
      </c>
      <c r="P22" s="171" t="s">
        <v>137</v>
      </c>
      <c r="Q22" s="172">
        <v>1837.87</v>
      </c>
    </row>
    <row r="23" spans="1:17" ht="40" customHeight="1" x14ac:dyDescent="0.35">
      <c r="A23" s="403"/>
      <c r="B23" s="165"/>
      <c r="C23" s="167">
        <v>11</v>
      </c>
      <c r="D23" s="165"/>
      <c r="E23" s="167" t="s">
        <v>202</v>
      </c>
      <c r="F23" s="165"/>
      <c r="G23" s="168" t="s">
        <v>203</v>
      </c>
      <c r="H23" s="169"/>
      <c r="I23" s="168" t="s">
        <v>186</v>
      </c>
      <c r="J23" s="169"/>
      <c r="K23" s="168">
        <f>'Postos por Unidade'!Q32</f>
        <v>7</v>
      </c>
      <c r="L23" s="169"/>
      <c r="M23" s="170" t="s">
        <v>199</v>
      </c>
      <c r="N23" s="169"/>
      <c r="O23" s="171">
        <v>2025</v>
      </c>
      <c r="P23" s="171" t="s">
        <v>137</v>
      </c>
      <c r="Q23" s="172">
        <v>1837.87</v>
      </c>
    </row>
    <row r="24" spans="1:17" ht="40" customHeight="1" x14ac:dyDescent="0.35">
      <c r="A24" s="403"/>
      <c r="B24" s="165"/>
      <c r="C24" s="167">
        <v>12</v>
      </c>
      <c r="D24" s="165"/>
      <c r="E24" s="167" t="s">
        <v>204</v>
      </c>
      <c r="F24" s="165"/>
      <c r="G24" s="168" t="s">
        <v>205</v>
      </c>
      <c r="H24" s="169"/>
      <c r="I24" s="168" t="s">
        <v>186</v>
      </c>
      <c r="J24" s="169"/>
      <c r="K24" s="168">
        <f>'Postos por Unidade'!Q33</f>
        <v>7</v>
      </c>
      <c r="L24" s="169"/>
      <c r="M24" s="170" t="s">
        <v>199</v>
      </c>
      <c r="N24" s="169"/>
      <c r="O24" s="171">
        <v>2025</v>
      </c>
      <c r="P24" s="171" t="s">
        <v>137</v>
      </c>
      <c r="Q24" s="172">
        <v>1837.87</v>
      </c>
    </row>
    <row r="25" spans="1:17" ht="40" customHeight="1" x14ac:dyDescent="0.35">
      <c r="A25" s="403"/>
      <c r="B25" s="165"/>
      <c r="C25" s="167">
        <v>13</v>
      </c>
      <c r="D25" s="165"/>
      <c r="E25" s="167" t="s">
        <v>206</v>
      </c>
      <c r="F25" s="165"/>
      <c r="G25" s="168" t="s">
        <v>177</v>
      </c>
      <c r="H25" s="169"/>
      <c r="I25" s="168" t="s">
        <v>186</v>
      </c>
      <c r="J25" s="169"/>
      <c r="K25" s="168">
        <f>'Postos por Unidade'!Q34</f>
        <v>7</v>
      </c>
      <c r="L25" s="169"/>
      <c r="M25" s="170" t="s">
        <v>207</v>
      </c>
      <c r="N25" s="169"/>
      <c r="O25" s="171">
        <v>2025</v>
      </c>
      <c r="P25" s="171" t="s">
        <v>137</v>
      </c>
      <c r="Q25" s="172">
        <v>1837.87</v>
      </c>
    </row>
    <row r="26" spans="1:17" ht="40" customHeight="1" x14ac:dyDescent="0.35">
      <c r="A26" s="403"/>
      <c r="B26" s="165"/>
      <c r="C26" s="167">
        <v>14</v>
      </c>
      <c r="D26" s="165"/>
      <c r="E26" s="167" t="s">
        <v>208</v>
      </c>
      <c r="F26" s="165"/>
      <c r="G26" s="167" t="s">
        <v>209</v>
      </c>
      <c r="H26" s="165"/>
      <c r="I26" s="168" t="s">
        <v>186</v>
      </c>
      <c r="J26" s="169"/>
      <c r="K26" s="168">
        <f>'Postos por Unidade'!Q35</f>
        <v>7</v>
      </c>
      <c r="L26" s="169"/>
      <c r="M26" s="170" t="s">
        <v>207</v>
      </c>
      <c r="N26" s="169"/>
      <c r="O26" s="171">
        <v>2025</v>
      </c>
      <c r="P26" s="171" t="s">
        <v>137</v>
      </c>
      <c r="Q26" s="172">
        <v>1837.87</v>
      </c>
    </row>
    <row r="27" spans="1:17" ht="40" customHeight="1" x14ac:dyDescent="0.35">
      <c r="A27" s="403"/>
      <c r="B27" s="165"/>
      <c r="C27" s="167">
        <v>15</v>
      </c>
      <c r="D27" s="165"/>
      <c r="E27" s="167" t="s">
        <v>210</v>
      </c>
      <c r="F27" s="165"/>
      <c r="G27" s="167" t="s">
        <v>173</v>
      </c>
      <c r="H27" s="165"/>
      <c r="I27" s="168" t="s">
        <v>186</v>
      </c>
      <c r="J27" s="169"/>
      <c r="K27" s="168">
        <f>'Postos por Unidade'!Q36</f>
        <v>3</v>
      </c>
      <c r="L27" s="169"/>
      <c r="M27" s="170" t="s">
        <v>207</v>
      </c>
      <c r="N27" s="169"/>
      <c r="O27" s="171">
        <v>2025</v>
      </c>
      <c r="P27" s="171" t="s">
        <v>137</v>
      </c>
      <c r="Q27" s="172">
        <v>1837.87</v>
      </c>
    </row>
    <row r="28" spans="1:17" ht="40" customHeight="1" x14ac:dyDescent="0.35">
      <c r="A28" s="403"/>
      <c r="B28" s="165"/>
      <c r="C28" s="167">
        <v>16</v>
      </c>
      <c r="D28" s="165"/>
      <c r="E28" s="167" t="s">
        <v>211</v>
      </c>
      <c r="F28" s="165"/>
      <c r="G28" s="167" t="s">
        <v>212</v>
      </c>
      <c r="H28" s="165"/>
      <c r="I28" s="168" t="s">
        <v>186</v>
      </c>
      <c r="J28" s="169"/>
      <c r="K28" s="168">
        <f>'Postos por Unidade'!Q37</f>
        <v>3</v>
      </c>
      <c r="L28" s="169"/>
      <c r="M28" s="170" t="s">
        <v>213</v>
      </c>
      <c r="N28" s="169"/>
      <c r="O28" s="171">
        <v>2025</v>
      </c>
      <c r="P28" s="171" t="s">
        <v>137</v>
      </c>
      <c r="Q28" s="172">
        <v>1837.87</v>
      </c>
    </row>
    <row r="29" spans="1:17" ht="40" customHeight="1" x14ac:dyDescent="0.35">
      <c r="A29" s="403"/>
      <c r="B29" s="165"/>
      <c r="C29" s="167">
        <v>17</v>
      </c>
      <c r="D29" s="165"/>
      <c r="E29" s="168" t="s">
        <v>214</v>
      </c>
      <c r="F29" s="169"/>
      <c r="G29" s="168" t="s">
        <v>215</v>
      </c>
      <c r="H29" s="169"/>
      <c r="I29" s="168" t="s">
        <v>186</v>
      </c>
      <c r="J29" s="169"/>
      <c r="K29" s="168">
        <f>'Postos por Unidade'!Q38</f>
        <v>9</v>
      </c>
      <c r="L29" s="169"/>
      <c r="M29" s="170" t="s">
        <v>216</v>
      </c>
      <c r="N29" s="169"/>
      <c r="O29" s="171">
        <v>2024</v>
      </c>
      <c r="P29" s="171" t="s">
        <v>137</v>
      </c>
      <c r="Q29" s="172">
        <v>1709.65</v>
      </c>
    </row>
    <row r="30" spans="1:17" ht="40" customHeight="1" x14ac:dyDescent="0.35">
      <c r="A30" s="403"/>
      <c r="B30" s="165"/>
      <c r="C30" s="167">
        <v>18</v>
      </c>
      <c r="D30" s="165"/>
      <c r="E30" s="168" t="s">
        <v>217</v>
      </c>
      <c r="F30" s="169"/>
      <c r="G30" s="168" t="s">
        <v>218</v>
      </c>
      <c r="H30" s="169"/>
      <c r="I30" s="168" t="s">
        <v>186</v>
      </c>
      <c r="J30" s="169"/>
      <c r="K30" s="168">
        <f>'Postos por Unidade'!Q39</f>
        <v>1</v>
      </c>
      <c r="L30" s="169"/>
      <c r="M30" s="170" t="s">
        <v>237</v>
      </c>
      <c r="N30" s="169"/>
      <c r="O30" s="171">
        <v>2024</v>
      </c>
      <c r="P30" s="171" t="s">
        <v>137</v>
      </c>
      <c r="Q30" s="172">
        <v>1709.65</v>
      </c>
    </row>
    <row r="31" spans="1:17" ht="40" customHeight="1" x14ac:dyDescent="0.35">
      <c r="A31" s="403"/>
      <c r="B31" s="165"/>
      <c r="C31" s="167">
        <v>19</v>
      </c>
      <c r="D31" s="165"/>
      <c r="E31" s="167" t="s">
        <v>219</v>
      </c>
      <c r="F31" s="165"/>
      <c r="G31" s="167" t="s">
        <v>220</v>
      </c>
      <c r="H31" s="165"/>
      <c r="I31" s="168" t="s">
        <v>186</v>
      </c>
      <c r="J31" s="169"/>
      <c r="K31" s="168">
        <f>'Postos por Unidade'!Q40</f>
        <v>9</v>
      </c>
      <c r="L31" s="169"/>
      <c r="M31" s="170" t="s">
        <v>221</v>
      </c>
      <c r="N31" s="169"/>
      <c r="O31" s="171">
        <v>2025</v>
      </c>
      <c r="P31" s="171" t="s">
        <v>141</v>
      </c>
      <c r="Q31" s="172">
        <v>1907.15</v>
      </c>
    </row>
    <row r="32" spans="1:17" ht="40" customHeight="1" x14ac:dyDescent="0.35">
      <c r="A32" s="403"/>
      <c r="B32" s="165"/>
      <c r="C32" s="167">
        <v>20</v>
      </c>
      <c r="D32" s="165"/>
      <c r="E32" s="167" t="s">
        <v>222</v>
      </c>
      <c r="F32" s="165"/>
      <c r="G32" s="167" t="s">
        <v>223</v>
      </c>
      <c r="H32" s="165"/>
      <c r="I32" s="168" t="s">
        <v>186</v>
      </c>
      <c r="J32" s="169"/>
      <c r="K32" s="168">
        <f>'Postos por Unidade'!Q41</f>
        <v>7</v>
      </c>
      <c r="L32" s="169"/>
      <c r="M32" s="170" t="s">
        <v>238</v>
      </c>
      <c r="N32" s="169"/>
      <c r="O32" s="171">
        <v>2025</v>
      </c>
      <c r="P32" s="171" t="s">
        <v>141</v>
      </c>
      <c r="Q32" s="172">
        <v>1907.15</v>
      </c>
    </row>
    <row r="33" spans="1:17" ht="40" customHeight="1" x14ac:dyDescent="0.35">
      <c r="A33" s="404"/>
      <c r="B33" s="165"/>
      <c r="C33" s="167">
        <v>21</v>
      </c>
      <c r="D33" s="165"/>
      <c r="E33" s="168" t="s">
        <v>224</v>
      </c>
      <c r="F33" s="169"/>
      <c r="G33" s="168" t="s">
        <v>225</v>
      </c>
      <c r="H33" s="169"/>
      <c r="I33" s="168" t="s">
        <v>186</v>
      </c>
      <c r="J33" s="169"/>
      <c r="K33" s="168">
        <f>'Postos por Unidade'!Q42</f>
        <v>6</v>
      </c>
      <c r="L33" s="169"/>
      <c r="M33" s="170" t="s">
        <v>226</v>
      </c>
      <c r="N33" s="169"/>
      <c r="O33" s="171">
        <v>2025</v>
      </c>
      <c r="P33" s="171" t="s">
        <v>143</v>
      </c>
      <c r="Q33" s="172">
        <v>1787.34</v>
      </c>
    </row>
    <row r="34" spans="1:17" x14ac:dyDescent="0.35">
      <c r="Q34" s="137"/>
    </row>
  </sheetData>
  <mergeCells count="7">
    <mergeCell ref="O5:Q5"/>
    <mergeCell ref="G5:K5"/>
    <mergeCell ref="A13:A33"/>
    <mergeCell ref="A1:Q1"/>
    <mergeCell ref="A3:Q3"/>
    <mergeCell ref="A7:Q7"/>
    <mergeCell ref="A9:Q9"/>
  </mergeCells>
  <phoneticPr fontId="37" type="noConversion"/>
  <pageMargins left="0.51181102362204722" right="0.51181102362204722" top="0.78740157480314965" bottom="0.78740157480314965"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36"/>
  <sheetViews>
    <sheetView showGridLines="0" zoomScale="60" zoomScaleNormal="60" workbookViewId="0">
      <selection activeCell="A7" sqref="A7:V7"/>
    </sheetView>
  </sheetViews>
  <sheetFormatPr defaultColWidth="8.7265625" defaultRowHeight="14.5" x14ac:dyDescent="0.35"/>
  <cols>
    <col min="1" max="1" width="16.54296875" customWidth="1"/>
    <col min="2" max="2" width="0.54296875" customWidth="1"/>
    <col min="3" max="3" width="10.7265625" style="141" customWidth="1"/>
    <col min="4" max="4" width="0.81640625" style="221" customWidth="1"/>
    <col min="5" max="5" width="15.7265625" style="141" customWidth="1"/>
    <col min="6" max="6" width="0.81640625" style="221" customWidth="1"/>
    <col min="7" max="7" width="25.7265625" style="141" customWidth="1"/>
    <col min="8" max="8" width="0.81640625" style="221" customWidth="1"/>
    <col min="9" max="11" width="12.7265625" style="141" customWidth="1"/>
    <col min="12" max="12" width="0.81640625" style="221" customWidth="1"/>
    <col min="13" max="16" width="12.7265625" style="141" customWidth="1"/>
    <col min="17" max="17" width="0.81640625" style="221" customWidth="1"/>
    <col min="18" max="18" width="12.7265625" style="141" customWidth="1"/>
    <col min="19" max="19" width="0.81640625" style="217" customWidth="1"/>
    <col min="20" max="22" width="15.7265625" customWidth="1"/>
  </cols>
  <sheetData>
    <row r="1" spans="1:22" ht="40" customHeight="1" x14ac:dyDescent="0.35">
      <c r="A1" s="373" t="s">
        <v>390</v>
      </c>
      <c r="B1" s="373"/>
      <c r="C1" s="373"/>
      <c r="D1" s="373"/>
      <c r="E1" s="373"/>
      <c r="F1" s="373"/>
      <c r="G1" s="373"/>
      <c r="H1" s="373"/>
      <c r="I1" s="373"/>
      <c r="J1" s="373"/>
      <c r="K1" s="373"/>
      <c r="L1" s="373"/>
      <c r="M1" s="373"/>
      <c r="N1" s="373"/>
      <c r="O1" s="373"/>
      <c r="P1" s="373"/>
      <c r="Q1" s="373"/>
      <c r="R1" s="373"/>
      <c r="S1" s="373"/>
      <c r="T1" s="373"/>
      <c r="U1" s="373"/>
      <c r="V1" s="373"/>
    </row>
    <row r="2" spans="1:22" ht="5.15" customHeight="1" x14ac:dyDescent="0.35">
      <c r="C2" s="146"/>
      <c r="D2" s="146"/>
      <c r="E2" s="146"/>
      <c r="F2" s="146"/>
      <c r="G2" s="146"/>
      <c r="H2" s="146"/>
      <c r="I2" s="146"/>
      <c r="J2" s="146"/>
      <c r="K2" s="146"/>
      <c r="L2" s="146"/>
      <c r="M2" s="146"/>
      <c r="N2" s="146"/>
      <c r="O2" s="146"/>
      <c r="P2" s="146"/>
      <c r="Q2" s="146"/>
      <c r="R2" s="146"/>
      <c r="S2" s="146"/>
      <c r="T2" s="146"/>
      <c r="U2" s="146"/>
      <c r="V2" s="146"/>
    </row>
    <row r="3" spans="1:22" ht="60" customHeight="1" x14ac:dyDescent="0.35">
      <c r="A3" s="374" t="s">
        <v>230</v>
      </c>
      <c r="B3" s="374"/>
      <c r="C3" s="374"/>
      <c r="D3" s="374"/>
      <c r="E3" s="374"/>
      <c r="F3" s="374"/>
      <c r="G3" s="374"/>
      <c r="H3" s="374"/>
      <c r="I3" s="374"/>
      <c r="J3" s="374"/>
      <c r="K3" s="374"/>
      <c r="L3" s="374"/>
      <c r="M3" s="374"/>
      <c r="N3" s="374"/>
      <c r="O3" s="374"/>
      <c r="P3" s="374"/>
      <c r="Q3" s="374"/>
      <c r="R3" s="374"/>
      <c r="S3" s="374"/>
      <c r="T3" s="374"/>
      <c r="U3" s="374"/>
      <c r="V3" s="374"/>
    </row>
    <row r="4" spans="1:22" s="139" customFormat="1" ht="5.15" customHeight="1" x14ac:dyDescent="0.35">
      <c r="C4" s="148"/>
      <c r="D4" s="148"/>
      <c r="E4" s="148"/>
      <c r="F4" s="148"/>
      <c r="G4" s="148"/>
      <c r="H4" s="148"/>
      <c r="I4" s="148"/>
      <c r="J4" s="148"/>
      <c r="K4" s="148"/>
      <c r="L4" s="148"/>
      <c r="M4" s="148"/>
      <c r="N4" s="148"/>
      <c r="O4" s="148"/>
      <c r="P4" s="148"/>
      <c r="Q4" s="148"/>
      <c r="R4" s="148"/>
      <c r="S4" s="148"/>
      <c r="T4" s="148"/>
      <c r="U4" s="149"/>
      <c r="V4" s="148"/>
    </row>
    <row r="5" spans="1:22" ht="40" customHeight="1" x14ac:dyDescent="0.35">
      <c r="A5" s="412" t="s">
        <v>324</v>
      </c>
      <c r="B5" s="413"/>
      <c r="C5" s="414"/>
      <c r="D5" s="184"/>
      <c r="E5" s="192"/>
      <c r="F5" s="185"/>
      <c r="G5" s="183" t="s">
        <v>326</v>
      </c>
      <c r="H5" s="188"/>
      <c r="I5" s="399"/>
      <c r="J5" s="400"/>
      <c r="K5" s="400"/>
      <c r="L5" s="400"/>
      <c r="M5" s="400"/>
      <c r="N5" s="400"/>
      <c r="O5" s="400"/>
      <c r="P5" s="401"/>
      <c r="Q5" s="189"/>
      <c r="R5" s="157" t="s">
        <v>325</v>
      </c>
      <c r="S5" s="139"/>
      <c r="T5" s="396"/>
      <c r="U5" s="397"/>
      <c r="V5" s="398"/>
    </row>
    <row r="6" spans="1:22" s="140" customFormat="1" ht="5.15" customHeight="1" x14ac:dyDescent="0.3">
      <c r="C6" s="148"/>
      <c r="D6" s="148"/>
      <c r="E6" s="148"/>
      <c r="F6" s="148"/>
      <c r="G6" s="148"/>
      <c r="H6" s="148"/>
      <c r="I6" s="148"/>
      <c r="J6" s="148"/>
      <c r="K6" s="148"/>
      <c r="L6" s="148"/>
      <c r="M6" s="148"/>
      <c r="N6" s="148"/>
      <c r="O6" s="148"/>
      <c r="P6" s="148"/>
      <c r="Q6" s="148"/>
      <c r="R6" s="148"/>
      <c r="S6" s="148"/>
      <c r="T6" s="148"/>
      <c r="U6" s="148"/>
      <c r="V6" s="148"/>
    </row>
    <row r="7" spans="1:22" s="82" customFormat="1" ht="50.15" customHeight="1" x14ac:dyDescent="0.3">
      <c r="A7" s="386" t="s">
        <v>331</v>
      </c>
      <c r="B7" s="386"/>
      <c r="C7" s="386"/>
      <c r="D7" s="386"/>
      <c r="E7" s="386"/>
      <c r="F7" s="386"/>
      <c r="G7" s="386"/>
      <c r="H7" s="386"/>
      <c r="I7" s="386"/>
      <c r="J7" s="386"/>
      <c r="K7" s="386"/>
      <c r="L7" s="386"/>
      <c r="M7" s="386"/>
      <c r="N7" s="386"/>
      <c r="O7" s="386"/>
      <c r="P7" s="386"/>
      <c r="Q7" s="386"/>
      <c r="R7" s="386"/>
      <c r="S7" s="386"/>
      <c r="T7" s="386"/>
      <c r="U7" s="386"/>
      <c r="V7" s="386"/>
    </row>
    <row r="8" spans="1:22" s="140" customFormat="1" ht="5.15" customHeight="1" x14ac:dyDescent="0.3">
      <c r="C8" s="187"/>
      <c r="D8" s="187"/>
      <c r="E8" s="187"/>
      <c r="F8" s="187"/>
      <c r="G8" s="187"/>
      <c r="H8" s="187"/>
      <c r="I8" s="187"/>
      <c r="J8" s="187"/>
      <c r="K8" s="187"/>
      <c r="L8" s="187"/>
      <c r="M8" s="187"/>
      <c r="N8" s="152"/>
      <c r="O8" s="152"/>
      <c r="P8" s="152"/>
      <c r="Q8" s="152"/>
      <c r="R8" s="152"/>
      <c r="S8" s="152"/>
      <c r="T8" s="147"/>
      <c r="U8" s="147"/>
      <c r="V8" s="147"/>
    </row>
    <row r="9" spans="1:22" ht="40" customHeight="1" x14ac:dyDescent="0.35">
      <c r="A9" s="415" t="s">
        <v>148</v>
      </c>
      <c r="B9" s="415"/>
      <c r="C9" s="415"/>
      <c r="D9" s="415"/>
      <c r="E9" s="415"/>
      <c r="F9" s="415"/>
      <c r="G9" s="415"/>
      <c r="H9" s="415"/>
      <c r="I9" s="415"/>
      <c r="J9" s="415"/>
      <c r="K9" s="415"/>
      <c r="L9" s="415"/>
      <c r="M9" s="415"/>
      <c r="N9" s="415"/>
      <c r="O9" s="415"/>
      <c r="P9" s="415"/>
      <c r="Q9" s="415"/>
      <c r="R9" s="415"/>
      <c r="S9" s="415"/>
      <c r="T9" s="415"/>
      <c r="U9" s="415"/>
      <c r="V9" s="415"/>
    </row>
    <row r="10" spans="1:22" s="139" customFormat="1" ht="5.15" customHeight="1" x14ac:dyDescent="0.35">
      <c r="C10" s="357"/>
      <c r="D10" s="357"/>
      <c r="E10" s="357"/>
      <c r="F10" s="357"/>
      <c r="G10" s="357"/>
      <c r="H10" s="357"/>
      <c r="I10" s="357"/>
      <c r="J10" s="357"/>
      <c r="K10" s="357"/>
      <c r="L10" s="357"/>
      <c r="M10" s="357"/>
      <c r="N10" s="357"/>
      <c r="O10" s="357"/>
      <c r="P10" s="357"/>
      <c r="Q10" s="357"/>
      <c r="R10" s="357"/>
      <c r="S10" s="193"/>
      <c r="T10" s="194"/>
      <c r="U10" s="194"/>
    </row>
    <row r="11" spans="1:22" ht="50.15" customHeight="1" x14ac:dyDescent="0.35">
      <c r="C11" s="195"/>
      <c r="D11" s="195"/>
      <c r="E11" s="195"/>
      <c r="F11" s="195"/>
      <c r="G11" s="195"/>
      <c r="H11" s="195"/>
      <c r="I11" s="195"/>
      <c r="J11" s="195"/>
      <c r="K11" s="195"/>
      <c r="L11" s="195"/>
      <c r="M11" s="416" t="s">
        <v>180</v>
      </c>
      <c r="N11" s="417"/>
      <c r="O11" s="417"/>
      <c r="P11" s="418"/>
      <c r="Q11" s="196"/>
      <c r="R11" s="197">
        <v>21</v>
      </c>
      <c r="S11" s="198"/>
      <c r="U11" s="321"/>
    </row>
    <row r="12" spans="1:22" ht="5.15" customHeight="1" x14ac:dyDescent="0.35">
      <c r="C12" s="419"/>
      <c r="D12" s="419"/>
      <c r="E12" s="419"/>
      <c r="F12" s="419"/>
      <c r="G12" s="419"/>
      <c r="H12" s="419"/>
      <c r="I12" s="419"/>
      <c r="J12" s="419"/>
      <c r="K12" s="419"/>
      <c r="L12" s="419"/>
      <c r="M12" s="419"/>
      <c r="N12" s="419"/>
      <c r="O12" s="419"/>
      <c r="P12" s="419"/>
      <c r="Q12" s="419"/>
      <c r="R12" s="419"/>
      <c r="S12" s="419"/>
      <c r="T12" s="419"/>
      <c r="U12" s="350"/>
    </row>
    <row r="13" spans="1:22" ht="30" customHeight="1" x14ac:dyDescent="0.35">
      <c r="A13" s="410" t="s">
        <v>329</v>
      </c>
      <c r="C13" s="406" t="s">
        <v>0</v>
      </c>
      <c r="D13" s="199"/>
      <c r="E13" s="406" t="s">
        <v>168</v>
      </c>
      <c r="F13" s="199"/>
      <c r="G13" s="406" t="s">
        <v>246</v>
      </c>
      <c r="H13" s="199"/>
      <c r="I13" s="408" t="s">
        <v>145</v>
      </c>
      <c r="J13" s="408"/>
      <c r="K13" s="408"/>
      <c r="L13" s="200"/>
      <c r="M13" s="408" t="s">
        <v>146</v>
      </c>
      <c r="N13" s="408"/>
      <c r="O13" s="408"/>
      <c r="P13" s="408"/>
      <c r="Q13" s="200"/>
      <c r="R13" s="406" t="s">
        <v>149</v>
      </c>
      <c r="S13" s="200"/>
      <c r="T13" s="408" t="s">
        <v>275</v>
      </c>
      <c r="U13" s="408"/>
      <c r="V13" s="408"/>
    </row>
    <row r="14" spans="1:22" ht="63" customHeight="1" x14ac:dyDescent="0.35">
      <c r="A14" s="411"/>
      <c r="C14" s="407"/>
      <c r="D14" s="201"/>
      <c r="E14" s="407"/>
      <c r="F14" s="201"/>
      <c r="G14" s="407"/>
      <c r="H14" s="201"/>
      <c r="I14" s="202" t="s">
        <v>236</v>
      </c>
      <c r="J14" s="202" t="s">
        <v>235</v>
      </c>
      <c r="K14" s="202" t="s">
        <v>231</v>
      </c>
      <c r="L14" s="203"/>
      <c r="M14" s="202" t="s">
        <v>233</v>
      </c>
      <c r="N14" s="202" t="s">
        <v>147</v>
      </c>
      <c r="O14" s="202" t="s">
        <v>234</v>
      </c>
      <c r="P14" s="202" t="s">
        <v>232</v>
      </c>
      <c r="Q14" s="203"/>
      <c r="R14" s="407"/>
      <c r="S14" s="203"/>
      <c r="T14" s="202" t="s">
        <v>277</v>
      </c>
      <c r="U14" s="202" t="s">
        <v>278</v>
      </c>
      <c r="V14" s="180" t="s">
        <v>276</v>
      </c>
    </row>
    <row r="15" spans="1:22" s="139" customFormat="1" ht="5.15" customHeight="1" x14ac:dyDescent="0.35">
      <c r="A15" s="345"/>
      <c r="C15" s="201"/>
      <c r="D15" s="201"/>
      <c r="E15" s="201"/>
      <c r="F15" s="201"/>
      <c r="G15" s="201"/>
      <c r="H15" s="201"/>
      <c r="I15" s="203"/>
      <c r="J15" s="203"/>
      <c r="K15" s="203"/>
      <c r="L15" s="203"/>
      <c r="M15" s="203"/>
      <c r="N15" s="203"/>
      <c r="O15" s="203"/>
      <c r="P15" s="203"/>
      <c r="Q15" s="203"/>
      <c r="R15" s="203"/>
      <c r="S15" s="203"/>
      <c r="T15" s="203"/>
      <c r="U15" s="203"/>
      <c r="V15" s="161"/>
    </row>
    <row r="16" spans="1:22" ht="70" customHeight="1" x14ac:dyDescent="0.35">
      <c r="A16" s="402">
        <v>1</v>
      </c>
      <c r="C16" s="204">
        <v>1</v>
      </c>
      <c r="D16" s="205"/>
      <c r="E16" s="206" t="str">
        <f>CCTs!M13</f>
        <v>RJ001061/2025</v>
      </c>
      <c r="F16" s="207"/>
      <c r="G16" s="153" t="s">
        <v>336</v>
      </c>
      <c r="H16" s="154"/>
      <c r="I16" s="208">
        <v>25</v>
      </c>
      <c r="J16" s="209">
        <f>0.1*I16</f>
        <v>2.5</v>
      </c>
      <c r="K16" s="210">
        <f>ROUND((I16-J16)*R11,2)</f>
        <v>472.5</v>
      </c>
      <c r="L16" s="211"/>
      <c r="M16" s="208">
        <v>5</v>
      </c>
      <c r="N16" s="212">
        <v>2</v>
      </c>
      <c r="O16" s="209">
        <f>0.06*CCTs!Q13</f>
        <v>110.27219999999998</v>
      </c>
      <c r="P16" s="210">
        <f>ROUND((M16*N16*R11)-O16,2)</f>
        <v>99.73</v>
      </c>
      <c r="Q16" s="211"/>
      <c r="R16" s="208">
        <v>21.6</v>
      </c>
      <c r="S16" s="213"/>
      <c r="T16" s="208">
        <v>526.64</v>
      </c>
      <c r="U16" s="192">
        <v>0.2</v>
      </c>
      <c r="V16" s="356">
        <f>ROUND(T16*U16,2)</f>
        <v>105.33</v>
      </c>
    </row>
    <row r="17" spans="1:22" ht="70" customHeight="1" x14ac:dyDescent="0.35">
      <c r="A17" s="403"/>
      <c r="C17" s="204">
        <v>2</v>
      </c>
      <c r="D17" s="205"/>
      <c r="E17" s="206" t="str">
        <f>CCTs!M14</f>
        <v>RJ001061/2025</v>
      </c>
      <c r="F17" s="207"/>
      <c r="G17" s="153" t="s">
        <v>337</v>
      </c>
      <c r="H17" s="154"/>
      <c r="I17" s="208">
        <v>25</v>
      </c>
      <c r="J17" s="209">
        <f>0.1*I17</f>
        <v>2.5</v>
      </c>
      <c r="K17" s="210">
        <f>ROUND((I17-J17)*R11,2)</f>
        <v>472.5</v>
      </c>
      <c r="L17" s="211"/>
      <c r="M17" s="208">
        <v>5</v>
      </c>
      <c r="N17" s="212">
        <v>2</v>
      </c>
      <c r="O17" s="209">
        <f>0.06*CCTs!Q14</f>
        <v>110.27219999999998</v>
      </c>
      <c r="P17" s="210">
        <f>ROUND((M17*N17*R11)-O17,2)</f>
        <v>99.73</v>
      </c>
      <c r="Q17" s="211"/>
      <c r="R17" s="208">
        <v>21.6</v>
      </c>
      <c r="S17" s="213"/>
      <c r="T17" s="208">
        <v>526.64</v>
      </c>
      <c r="U17" s="192">
        <v>0.2</v>
      </c>
      <c r="V17" s="356">
        <f>ROUND(T17*U17,2)</f>
        <v>105.33</v>
      </c>
    </row>
    <row r="18" spans="1:22" ht="40" customHeight="1" x14ac:dyDescent="0.35">
      <c r="A18" s="403"/>
      <c r="C18" s="204">
        <v>3</v>
      </c>
      <c r="D18" s="205"/>
      <c r="E18" s="206" t="str">
        <f>CCTs!M15</f>
        <v>RJ001105/2025</v>
      </c>
      <c r="F18" s="214"/>
      <c r="G18" s="215" t="s">
        <v>240</v>
      </c>
      <c r="H18" s="214"/>
      <c r="I18" s="208">
        <v>25</v>
      </c>
      <c r="J18" s="209">
        <f t="shared" ref="J18:J36" si="0">0.1*I18</f>
        <v>2.5</v>
      </c>
      <c r="K18" s="210">
        <f>ROUND((I18-J18)*R11,2)</f>
        <v>472.5</v>
      </c>
      <c r="L18" s="211"/>
      <c r="M18" s="208">
        <v>5</v>
      </c>
      <c r="N18" s="212">
        <v>2</v>
      </c>
      <c r="O18" s="209">
        <f>0.06*CCTs!Q15</f>
        <v>110.27219999999998</v>
      </c>
      <c r="P18" s="210">
        <f>ROUND((M18*N18*R11)-O18,2)</f>
        <v>99.73</v>
      </c>
      <c r="Q18" s="211"/>
      <c r="R18" s="208">
        <v>21.6</v>
      </c>
      <c r="S18" s="213"/>
      <c r="T18" s="208">
        <v>526.64</v>
      </c>
      <c r="U18" s="192">
        <v>0.2</v>
      </c>
      <c r="V18" s="356">
        <f t="shared" ref="V18:V36" si="1">ROUND(T18*U18,2)</f>
        <v>105.33</v>
      </c>
    </row>
    <row r="19" spans="1:22" ht="40" customHeight="1" x14ac:dyDescent="0.35">
      <c r="A19" s="403"/>
      <c r="C19" s="204">
        <v>4</v>
      </c>
      <c r="D19" s="205"/>
      <c r="E19" s="206" t="str">
        <f>CCTs!M16</f>
        <v>RJ001105/2025</v>
      </c>
      <c r="F19" s="214"/>
      <c r="G19" s="215" t="s">
        <v>241</v>
      </c>
      <c r="H19" s="214"/>
      <c r="I19" s="208">
        <v>25</v>
      </c>
      <c r="J19" s="209">
        <f t="shared" si="0"/>
        <v>2.5</v>
      </c>
      <c r="K19" s="210">
        <f>ROUND((I19-J19)*R11,2)</f>
        <v>472.5</v>
      </c>
      <c r="L19" s="211"/>
      <c r="M19" s="208">
        <v>5</v>
      </c>
      <c r="N19" s="212">
        <v>2</v>
      </c>
      <c r="O19" s="209">
        <f>0.06*CCTs!Q16</f>
        <v>110.27219999999998</v>
      </c>
      <c r="P19" s="210">
        <f>ROUND((M19*N19*R11)-O19,2)</f>
        <v>99.73</v>
      </c>
      <c r="Q19" s="211"/>
      <c r="R19" s="208">
        <v>21.6</v>
      </c>
      <c r="S19" s="213"/>
      <c r="T19" s="208">
        <v>526.64</v>
      </c>
      <c r="U19" s="192">
        <v>0.2</v>
      </c>
      <c r="V19" s="356">
        <f t="shared" si="1"/>
        <v>105.33</v>
      </c>
    </row>
    <row r="20" spans="1:22" ht="40" customHeight="1" x14ac:dyDescent="0.35">
      <c r="A20" s="403"/>
      <c r="C20" s="204">
        <v>5</v>
      </c>
      <c r="D20" s="205"/>
      <c r="E20" s="206" t="str">
        <f>CCTs!M17</f>
        <v>RJ001273/2025</v>
      </c>
      <c r="F20" s="207"/>
      <c r="G20" s="216" t="s">
        <v>191</v>
      </c>
      <c r="H20" s="217"/>
      <c r="I20" s="208">
        <v>25</v>
      </c>
      <c r="J20" s="209">
        <f t="shared" si="0"/>
        <v>2.5</v>
      </c>
      <c r="K20" s="210">
        <f>ROUND((I20-J20)*R11,2)</f>
        <v>472.5</v>
      </c>
      <c r="L20" s="211"/>
      <c r="M20" s="208">
        <v>5</v>
      </c>
      <c r="N20" s="212">
        <v>2</v>
      </c>
      <c r="O20" s="209">
        <f>0.06*CCTs!Q17</f>
        <v>110.27219999999998</v>
      </c>
      <c r="P20" s="210">
        <f>ROUND((M20*N20*R11)-O20,2)</f>
        <v>99.73</v>
      </c>
      <c r="Q20" s="211"/>
      <c r="R20" s="208">
        <v>21.6</v>
      </c>
      <c r="S20" s="213"/>
      <c r="T20" s="208">
        <v>526.64</v>
      </c>
      <c r="U20" s="192">
        <v>0.2</v>
      </c>
      <c r="V20" s="356">
        <f t="shared" si="1"/>
        <v>105.33</v>
      </c>
    </row>
    <row r="21" spans="1:22" ht="40" customHeight="1" x14ac:dyDescent="0.35">
      <c r="A21" s="403"/>
      <c r="C21" s="204">
        <v>6</v>
      </c>
      <c r="D21" s="205"/>
      <c r="E21" s="206" t="str">
        <f>CCTs!M18</f>
        <v>RJ001273/2025</v>
      </c>
      <c r="F21" s="207"/>
      <c r="G21" s="206" t="s">
        <v>242</v>
      </c>
      <c r="H21" s="207"/>
      <c r="I21" s="208">
        <v>25</v>
      </c>
      <c r="J21" s="209">
        <f t="shared" si="0"/>
        <v>2.5</v>
      </c>
      <c r="K21" s="210">
        <f>ROUND((I21-J21)*R11,2)</f>
        <v>472.5</v>
      </c>
      <c r="L21" s="211"/>
      <c r="M21" s="208">
        <v>5</v>
      </c>
      <c r="N21" s="212">
        <v>2</v>
      </c>
      <c r="O21" s="209">
        <f>0.06*CCTs!Q18</f>
        <v>110.27219999999998</v>
      </c>
      <c r="P21" s="210">
        <f>ROUND((M21*N21*R11)-O21,2)</f>
        <v>99.73</v>
      </c>
      <c r="Q21" s="211"/>
      <c r="R21" s="208">
        <v>21.6</v>
      </c>
      <c r="S21" s="213"/>
      <c r="T21" s="208">
        <v>526.64</v>
      </c>
      <c r="U21" s="192">
        <v>0.2</v>
      </c>
      <c r="V21" s="356">
        <f t="shared" si="1"/>
        <v>105.33</v>
      </c>
    </row>
    <row r="22" spans="1:22" ht="40" customHeight="1" x14ac:dyDescent="0.35">
      <c r="A22" s="403"/>
      <c r="C22" s="204">
        <v>7</v>
      </c>
      <c r="D22" s="205"/>
      <c r="E22" s="206" t="str">
        <f>CCTs!M19</f>
        <v>RJ001273/2025</v>
      </c>
      <c r="F22" s="207"/>
      <c r="G22" s="206" t="s">
        <v>243</v>
      </c>
      <c r="H22" s="207"/>
      <c r="I22" s="208">
        <v>25</v>
      </c>
      <c r="J22" s="209">
        <f t="shared" si="0"/>
        <v>2.5</v>
      </c>
      <c r="K22" s="210">
        <f>ROUND((I22-J22)*R11,2)</f>
        <v>472.5</v>
      </c>
      <c r="L22" s="211"/>
      <c r="M22" s="208">
        <v>5</v>
      </c>
      <c r="N22" s="212">
        <v>2</v>
      </c>
      <c r="O22" s="209">
        <f>0.06*CCTs!Q19</f>
        <v>110.27219999999998</v>
      </c>
      <c r="P22" s="210">
        <f>ROUND((M22*N22*R11)-O22,2)</f>
        <v>99.73</v>
      </c>
      <c r="Q22" s="211"/>
      <c r="R22" s="208">
        <v>21.6</v>
      </c>
      <c r="S22" s="213"/>
      <c r="T22" s="208">
        <v>526.64</v>
      </c>
      <c r="U22" s="192">
        <v>0.2</v>
      </c>
      <c r="V22" s="356">
        <f t="shared" si="1"/>
        <v>105.33</v>
      </c>
    </row>
    <row r="23" spans="1:22" ht="40" customHeight="1" x14ac:dyDescent="0.35">
      <c r="A23" s="403"/>
      <c r="C23" s="204">
        <v>8</v>
      </c>
      <c r="D23" s="205"/>
      <c r="E23" s="206" t="str">
        <f>CCTs!M20</f>
        <v>RJ001273/2025</v>
      </c>
      <c r="F23" s="207"/>
      <c r="G23" s="206" t="s">
        <v>244</v>
      </c>
      <c r="H23" s="207"/>
      <c r="I23" s="208">
        <v>25</v>
      </c>
      <c r="J23" s="209">
        <f t="shared" si="0"/>
        <v>2.5</v>
      </c>
      <c r="K23" s="210">
        <f>ROUND((I23-J23)*R11,2)</f>
        <v>472.5</v>
      </c>
      <c r="L23" s="211"/>
      <c r="M23" s="208">
        <v>5</v>
      </c>
      <c r="N23" s="212">
        <v>2</v>
      </c>
      <c r="O23" s="209">
        <f>0.06*CCTs!Q20</f>
        <v>110.27219999999998</v>
      </c>
      <c r="P23" s="210">
        <f>ROUND((M23*N23*R11)-O23,2)</f>
        <v>99.73</v>
      </c>
      <c r="Q23" s="211"/>
      <c r="R23" s="208">
        <v>21.6</v>
      </c>
      <c r="S23" s="213"/>
      <c r="T23" s="208">
        <v>526.64</v>
      </c>
      <c r="U23" s="192">
        <v>0.2</v>
      </c>
      <c r="V23" s="356">
        <f t="shared" si="1"/>
        <v>105.33</v>
      </c>
    </row>
    <row r="24" spans="1:22" ht="40" customHeight="1" x14ac:dyDescent="0.35">
      <c r="A24" s="403"/>
      <c r="C24" s="204">
        <v>9</v>
      </c>
      <c r="D24" s="205"/>
      <c r="E24" s="206" t="str">
        <f>CCTs!M21</f>
        <v>RJ001424/2025</v>
      </c>
      <c r="F24" s="207"/>
      <c r="G24" s="206" t="s">
        <v>245</v>
      </c>
      <c r="H24" s="207"/>
      <c r="I24" s="208">
        <v>25</v>
      </c>
      <c r="J24" s="209">
        <f t="shared" si="0"/>
        <v>2.5</v>
      </c>
      <c r="K24" s="210">
        <f>ROUND((I24-J24)*R11,2)</f>
        <v>472.5</v>
      </c>
      <c r="L24" s="211"/>
      <c r="M24" s="208">
        <v>5</v>
      </c>
      <c r="N24" s="212">
        <v>2</v>
      </c>
      <c r="O24" s="209">
        <f>0.06*CCTs!Q21</f>
        <v>110.27219999999998</v>
      </c>
      <c r="P24" s="210">
        <f>ROUND((M24*N24*R11)-O24,2)</f>
        <v>99.73</v>
      </c>
      <c r="Q24" s="211"/>
      <c r="R24" s="208">
        <v>21.6</v>
      </c>
      <c r="S24" s="213"/>
      <c r="T24" s="208">
        <v>526.64</v>
      </c>
      <c r="U24" s="192">
        <v>0.2</v>
      </c>
      <c r="V24" s="356">
        <f t="shared" si="1"/>
        <v>105.33</v>
      </c>
    </row>
    <row r="25" spans="1:22" ht="40" customHeight="1" x14ac:dyDescent="0.35">
      <c r="A25" s="403"/>
      <c r="C25" s="204">
        <v>10</v>
      </c>
      <c r="D25" s="205"/>
      <c r="E25" s="206" t="str">
        <f>CCTs!M22</f>
        <v>RJ001424/2025</v>
      </c>
      <c r="F25" s="207"/>
      <c r="G25" s="206" t="s">
        <v>200</v>
      </c>
      <c r="H25" s="207"/>
      <c r="I25" s="208">
        <v>25</v>
      </c>
      <c r="J25" s="209">
        <f t="shared" si="0"/>
        <v>2.5</v>
      </c>
      <c r="K25" s="210">
        <f>ROUND((I25-J25)*R11,2)</f>
        <v>472.5</v>
      </c>
      <c r="L25" s="211"/>
      <c r="M25" s="208">
        <v>5</v>
      </c>
      <c r="N25" s="212">
        <v>2</v>
      </c>
      <c r="O25" s="209">
        <f>0.06*CCTs!Q22</f>
        <v>110.27219999999998</v>
      </c>
      <c r="P25" s="210">
        <f>ROUND((M25*N25*R11)-O25,2)</f>
        <v>99.73</v>
      </c>
      <c r="Q25" s="211"/>
      <c r="R25" s="208">
        <v>21.6</v>
      </c>
      <c r="S25" s="213"/>
      <c r="T25" s="208">
        <v>526.64</v>
      </c>
      <c r="U25" s="192">
        <v>0.2</v>
      </c>
      <c r="V25" s="356">
        <f t="shared" si="1"/>
        <v>105.33</v>
      </c>
    </row>
    <row r="26" spans="1:22" ht="40" customHeight="1" x14ac:dyDescent="0.35">
      <c r="A26" s="403"/>
      <c r="C26" s="204">
        <v>11</v>
      </c>
      <c r="D26" s="205"/>
      <c r="E26" s="206" t="str">
        <f>CCTs!M23</f>
        <v>RJ001424/2025</v>
      </c>
      <c r="F26" s="207"/>
      <c r="G26" s="206" t="s">
        <v>202</v>
      </c>
      <c r="H26" s="207"/>
      <c r="I26" s="208">
        <v>25</v>
      </c>
      <c r="J26" s="209">
        <f t="shared" si="0"/>
        <v>2.5</v>
      </c>
      <c r="K26" s="210">
        <f>ROUND((I26-J26)*R11,2)</f>
        <v>472.5</v>
      </c>
      <c r="L26" s="211"/>
      <c r="M26" s="208">
        <v>5</v>
      </c>
      <c r="N26" s="212">
        <v>2</v>
      </c>
      <c r="O26" s="209">
        <f>0.06*CCTs!Q23</f>
        <v>110.27219999999998</v>
      </c>
      <c r="P26" s="210">
        <f>ROUND((M26*N26*R11)-O26,2)</f>
        <v>99.73</v>
      </c>
      <c r="Q26" s="211"/>
      <c r="R26" s="208">
        <v>21.6</v>
      </c>
      <c r="S26" s="213"/>
      <c r="T26" s="208">
        <v>526.64</v>
      </c>
      <c r="U26" s="192">
        <v>0.2</v>
      </c>
      <c r="V26" s="356">
        <f t="shared" si="1"/>
        <v>105.33</v>
      </c>
    </row>
    <row r="27" spans="1:22" ht="40" customHeight="1" x14ac:dyDescent="0.35">
      <c r="A27" s="403"/>
      <c r="C27" s="204">
        <v>12</v>
      </c>
      <c r="D27" s="205"/>
      <c r="E27" s="206" t="str">
        <f>CCTs!M24</f>
        <v>RJ001424/2025</v>
      </c>
      <c r="F27" s="207"/>
      <c r="G27" s="206" t="s">
        <v>204</v>
      </c>
      <c r="H27" s="207"/>
      <c r="I27" s="208">
        <v>25</v>
      </c>
      <c r="J27" s="209">
        <f t="shared" si="0"/>
        <v>2.5</v>
      </c>
      <c r="K27" s="210">
        <f>ROUND((I27-J27)*R11,2)</f>
        <v>472.5</v>
      </c>
      <c r="L27" s="211"/>
      <c r="M27" s="208">
        <v>5</v>
      </c>
      <c r="N27" s="212">
        <v>2</v>
      </c>
      <c r="O27" s="209">
        <f>0.06*CCTs!Q24</f>
        <v>110.27219999999998</v>
      </c>
      <c r="P27" s="210">
        <f>ROUND((M27*N27*R11)-O27,2)</f>
        <v>99.73</v>
      </c>
      <c r="Q27" s="211"/>
      <c r="R27" s="208">
        <v>21.6</v>
      </c>
      <c r="S27" s="213"/>
      <c r="T27" s="208">
        <v>526.64</v>
      </c>
      <c r="U27" s="192">
        <v>0.2</v>
      </c>
      <c r="V27" s="356">
        <f t="shared" si="1"/>
        <v>105.33</v>
      </c>
    </row>
    <row r="28" spans="1:22" ht="40" customHeight="1" x14ac:dyDescent="0.35">
      <c r="A28" s="403"/>
      <c r="C28" s="204">
        <v>13</v>
      </c>
      <c r="D28" s="205"/>
      <c r="E28" s="206" t="str">
        <f>CCTs!M25</f>
        <v>RJ001253/2025</v>
      </c>
      <c r="F28" s="207"/>
      <c r="G28" s="206" t="s">
        <v>206</v>
      </c>
      <c r="H28" s="207"/>
      <c r="I28" s="208">
        <v>25</v>
      </c>
      <c r="J28" s="209">
        <f t="shared" si="0"/>
        <v>2.5</v>
      </c>
      <c r="K28" s="210">
        <f>ROUND((I28-J28)*R11,2)</f>
        <v>472.5</v>
      </c>
      <c r="L28" s="211"/>
      <c r="M28" s="208">
        <v>5</v>
      </c>
      <c r="N28" s="212">
        <v>2</v>
      </c>
      <c r="O28" s="209">
        <f>0.06*CCTs!Q25</f>
        <v>110.27219999999998</v>
      </c>
      <c r="P28" s="210">
        <f>ROUND((M28*N28*R11)-O28,2)</f>
        <v>99.73</v>
      </c>
      <c r="Q28" s="211"/>
      <c r="R28" s="208">
        <v>21.6</v>
      </c>
      <c r="S28" s="213"/>
      <c r="T28" s="208">
        <v>526.64</v>
      </c>
      <c r="U28" s="192">
        <v>0.2</v>
      </c>
      <c r="V28" s="356">
        <f t="shared" si="1"/>
        <v>105.33</v>
      </c>
    </row>
    <row r="29" spans="1:22" ht="40" customHeight="1" x14ac:dyDescent="0.35">
      <c r="A29" s="403"/>
      <c r="C29" s="204">
        <v>14</v>
      </c>
      <c r="D29" s="205"/>
      <c r="E29" s="206" t="str">
        <f>CCTs!M26</f>
        <v>RJ001253/2025</v>
      </c>
      <c r="F29" s="207"/>
      <c r="G29" s="206" t="s">
        <v>208</v>
      </c>
      <c r="H29" s="207"/>
      <c r="I29" s="208">
        <v>25</v>
      </c>
      <c r="J29" s="209">
        <f t="shared" si="0"/>
        <v>2.5</v>
      </c>
      <c r="K29" s="210">
        <f>ROUND((I29-J29)*R11,2)</f>
        <v>472.5</v>
      </c>
      <c r="L29" s="211"/>
      <c r="M29" s="208">
        <v>5</v>
      </c>
      <c r="N29" s="212">
        <v>2</v>
      </c>
      <c r="O29" s="209">
        <f>0.06*CCTs!Q26</f>
        <v>110.27219999999998</v>
      </c>
      <c r="P29" s="210">
        <f>ROUND((M29*N29*R11)-O29,2)</f>
        <v>99.73</v>
      </c>
      <c r="Q29" s="211"/>
      <c r="R29" s="208">
        <v>21.6</v>
      </c>
      <c r="S29" s="213"/>
      <c r="T29" s="208">
        <v>526.64</v>
      </c>
      <c r="U29" s="192">
        <v>0.2</v>
      </c>
      <c r="V29" s="356">
        <f t="shared" si="1"/>
        <v>105.33</v>
      </c>
    </row>
    <row r="30" spans="1:22" ht="40" customHeight="1" x14ac:dyDescent="0.35">
      <c r="A30" s="403"/>
      <c r="C30" s="204">
        <v>15</v>
      </c>
      <c r="D30" s="205"/>
      <c r="E30" s="206" t="str">
        <f>CCTs!M27</f>
        <v>RJ001253/2025</v>
      </c>
      <c r="F30" s="207"/>
      <c r="G30" s="206" t="s">
        <v>210</v>
      </c>
      <c r="H30" s="207"/>
      <c r="I30" s="208">
        <v>25</v>
      </c>
      <c r="J30" s="209">
        <f t="shared" si="0"/>
        <v>2.5</v>
      </c>
      <c r="K30" s="210">
        <f>ROUND((I30-J30)*R11,2)</f>
        <v>472.5</v>
      </c>
      <c r="L30" s="211"/>
      <c r="M30" s="208">
        <v>5</v>
      </c>
      <c r="N30" s="212">
        <v>2</v>
      </c>
      <c r="O30" s="209">
        <f>0.06*CCTs!Q27</f>
        <v>110.27219999999998</v>
      </c>
      <c r="P30" s="210">
        <f>ROUND((M30*N30*R11)-O30,2)</f>
        <v>99.73</v>
      </c>
      <c r="Q30" s="211"/>
      <c r="R30" s="208">
        <v>21.6</v>
      </c>
      <c r="S30" s="213"/>
      <c r="T30" s="208">
        <v>526.64</v>
      </c>
      <c r="U30" s="192">
        <v>0.2</v>
      </c>
      <c r="V30" s="356">
        <f t="shared" si="1"/>
        <v>105.33</v>
      </c>
    </row>
    <row r="31" spans="1:22" ht="40" customHeight="1" x14ac:dyDescent="0.35">
      <c r="A31" s="403"/>
      <c r="C31" s="204">
        <v>16</v>
      </c>
      <c r="D31" s="205"/>
      <c r="E31" s="206" t="str">
        <f>CCTs!M28</f>
        <v>RJ001173/2025</v>
      </c>
      <c r="F31" s="207"/>
      <c r="G31" s="206" t="s">
        <v>211</v>
      </c>
      <c r="H31" s="207"/>
      <c r="I31" s="208">
        <v>25</v>
      </c>
      <c r="J31" s="209">
        <f t="shared" si="0"/>
        <v>2.5</v>
      </c>
      <c r="K31" s="210">
        <f>ROUND((I31-J31)*R11,2)</f>
        <v>472.5</v>
      </c>
      <c r="L31" s="211"/>
      <c r="M31" s="208">
        <v>5</v>
      </c>
      <c r="N31" s="212">
        <v>2</v>
      </c>
      <c r="O31" s="209">
        <f>0.06*CCTs!Q28</f>
        <v>110.27219999999998</v>
      </c>
      <c r="P31" s="210">
        <f>ROUND((M31*N31*R11)-O31,2)</f>
        <v>99.73</v>
      </c>
      <c r="Q31" s="211"/>
      <c r="R31" s="208">
        <v>21.6</v>
      </c>
      <c r="S31" s="213"/>
      <c r="T31" s="208">
        <v>526.64</v>
      </c>
      <c r="U31" s="192">
        <v>0.2</v>
      </c>
      <c r="V31" s="356">
        <f t="shared" si="1"/>
        <v>105.33</v>
      </c>
    </row>
    <row r="32" spans="1:22" ht="40" customHeight="1" x14ac:dyDescent="0.35">
      <c r="A32" s="403"/>
      <c r="C32" s="204">
        <v>17</v>
      </c>
      <c r="D32" s="205"/>
      <c r="E32" s="206" t="str">
        <f>CCTs!M29</f>
        <v xml:space="preserve"> RJ001488/2025</v>
      </c>
      <c r="F32" s="214"/>
      <c r="G32" s="206" t="s">
        <v>214</v>
      </c>
      <c r="H32" s="207"/>
      <c r="I32" s="208">
        <v>23.5</v>
      </c>
      <c r="J32" s="209">
        <f t="shared" si="0"/>
        <v>2.35</v>
      </c>
      <c r="K32" s="210">
        <f>ROUND((I32-J32)*R11,2)</f>
        <v>444.15</v>
      </c>
      <c r="L32" s="211"/>
      <c r="M32" s="208">
        <v>5</v>
      </c>
      <c r="N32" s="212">
        <v>2</v>
      </c>
      <c r="O32" s="209">
        <f>0.06*CCTs!Q29</f>
        <v>102.57900000000001</v>
      </c>
      <c r="P32" s="210">
        <f>ROUND((M32*N32*R11)-O32,2)</f>
        <v>107.42</v>
      </c>
      <c r="Q32" s="211"/>
      <c r="R32" s="208">
        <v>20.149999999999999</v>
      </c>
      <c r="S32" s="213"/>
      <c r="T32" s="208">
        <v>526.64</v>
      </c>
      <c r="U32" s="192">
        <v>0.2</v>
      </c>
      <c r="V32" s="356">
        <f t="shared" si="1"/>
        <v>105.33</v>
      </c>
    </row>
    <row r="33" spans="1:22" ht="40" customHeight="1" x14ac:dyDescent="0.35">
      <c r="A33" s="403"/>
      <c r="C33" s="204">
        <v>18</v>
      </c>
      <c r="D33" s="205"/>
      <c r="E33" s="206" t="str">
        <f>CCTs!M30</f>
        <v xml:space="preserve"> RJ001488/2026</v>
      </c>
      <c r="F33" s="214"/>
      <c r="G33" s="215" t="s">
        <v>217</v>
      </c>
      <c r="H33" s="214"/>
      <c r="I33" s="208">
        <v>23.5</v>
      </c>
      <c r="J33" s="209">
        <f t="shared" si="0"/>
        <v>2.35</v>
      </c>
      <c r="K33" s="210">
        <f>ROUND((I33-J33)*R11,2)</f>
        <v>444.15</v>
      </c>
      <c r="L33" s="211"/>
      <c r="M33" s="208">
        <v>5</v>
      </c>
      <c r="N33" s="212">
        <v>2</v>
      </c>
      <c r="O33" s="209">
        <f>0.06*CCTs!Q30</f>
        <v>102.57900000000001</v>
      </c>
      <c r="P33" s="210">
        <f>ROUND((M33*N33*R11)-O33,2)</f>
        <v>107.42</v>
      </c>
      <c r="Q33" s="211"/>
      <c r="R33" s="208">
        <v>20.149999999999999</v>
      </c>
      <c r="S33" s="213"/>
      <c r="T33" s="208">
        <v>526.64</v>
      </c>
      <c r="U33" s="192">
        <v>0.2</v>
      </c>
      <c r="V33" s="356">
        <f t="shared" si="1"/>
        <v>105.33</v>
      </c>
    </row>
    <row r="34" spans="1:22" ht="40" customHeight="1" x14ac:dyDescent="0.35">
      <c r="A34" s="403"/>
      <c r="C34" s="204">
        <v>19</v>
      </c>
      <c r="D34" s="205"/>
      <c r="E34" s="206" t="str">
        <f>CCTs!M31</f>
        <v>RJ001510/2025</v>
      </c>
      <c r="F34" s="214"/>
      <c r="G34" s="206" t="s">
        <v>219</v>
      </c>
      <c r="H34" s="207"/>
      <c r="I34" s="208">
        <v>25</v>
      </c>
      <c r="J34" s="209">
        <f t="shared" si="0"/>
        <v>2.5</v>
      </c>
      <c r="K34" s="210">
        <f>ROUND((I34-J34)*R11,2)</f>
        <v>472.5</v>
      </c>
      <c r="L34" s="211"/>
      <c r="M34" s="208">
        <v>5</v>
      </c>
      <c r="N34" s="212">
        <v>2</v>
      </c>
      <c r="O34" s="209">
        <f>0.06*CCTs!Q31</f>
        <v>114.429</v>
      </c>
      <c r="P34" s="210">
        <f>ROUND((M34*N34*R11)-O34,2)</f>
        <v>95.57</v>
      </c>
      <c r="Q34" s="211"/>
      <c r="R34" s="208">
        <v>21.6</v>
      </c>
      <c r="S34" s="213"/>
      <c r="T34" s="208">
        <v>526.64</v>
      </c>
      <c r="U34" s="192">
        <v>0.2</v>
      </c>
      <c r="V34" s="356">
        <f t="shared" si="1"/>
        <v>105.33</v>
      </c>
    </row>
    <row r="35" spans="1:22" ht="40" customHeight="1" x14ac:dyDescent="0.35">
      <c r="A35" s="403"/>
      <c r="C35" s="204">
        <v>20</v>
      </c>
      <c r="D35" s="205"/>
      <c r="E35" s="206" t="str">
        <f>CCTs!M32</f>
        <v>RJ001510/2026</v>
      </c>
      <c r="F35" s="214"/>
      <c r="G35" s="215" t="s">
        <v>222</v>
      </c>
      <c r="H35" s="214"/>
      <c r="I35" s="208">
        <v>25</v>
      </c>
      <c r="J35" s="209">
        <f t="shared" si="0"/>
        <v>2.5</v>
      </c>
      <c r="K35" s="210">
        <f>ROUND((I35-J35)*R11,2)</f>
        <v>472.5</v>
      </c>
      <c r="L35" s="211"/>
      <c r="M35" s="208">
        <v>5</v>
      </c>
      <c r="N35" s="212">
        <v>2</v>
      </c>
      <c r="O35" s="209">
        <f>0.06*CCTs!Q32</f>
        <v>114.429</v>
      </c>
      <c r="P35" s="210">
        <f>ROUND((M35*N35*R11)-O35,2)</f>
        <v>95.57</v>
      </c>
      <c r="Q35" s="211"/>
      <c r="R35" s="208">
        <v>21.6</v>
      </c>
      <c r="S35" s="213"/>
      <c r="T35" s="208">
        <v>526.64</v>
      </c>
      <c r="U35" s="192">
        <v>0.2</v>
      </c>
      <c r="V35" s="356">
        <f t="shared" si="1"/>
        <v>105.33</v>
      </c>
    </row>
    <row r="36" spans="1:22" ht="40" customHeight="1" x14ac:dyDescent="0.35">
      <c r="A36" s="404"/>
      <c r="C36" s="204">
        <v>21</v>
      </c>
      <c r="D36" s="205"/>
      <c r="E36" s="206" t="str">
        <f>CCTs!M33</f>
        <v>RJ001412/2025</v>
      </c>
      <c r="F36" s="207"/>
      <c r="G36" s="215" t="s">
        <v>224</v>
      </c>
      <c r="H36" s="214"/>
      <c r="I36" s="208">
        <v>25</v>
      </c>
      <c r="J36" s="209">
        <f t="shared" si="0"/>
        <v>2.5</v>
      </c>
      <c r="K36" s="210">
        <f>ROUND((I36-J36)*R11,2)</f>
        <v>472.5</v>
      </c>
      <c r="L36" s="211"/>
      <c r="M36" s="208">
        <v>5</v>
      </c>
      <c r="N36" s="212">
        <v>2</v>
      </c>
      <c r="O36" s="209">
        <f>0.06*CCTs!Q33</f>
        <v>107.24039999999999</v>
      </c>
      <c r="P36" s="210">
        <f>ROUND((M36*N36*R11)-O36,2)</f>
        <v>102.76</v>
      </c>
      <c r="Q36" s="211"/>
      <c r="R36" s="208">
        <v>21.6</v>
      </c>
      <c r="S36" s="213"/>
      <c r="T36" s="208">
        <v>526.64</v>
      </c>
      <c r="U36" s="192">
        <v>0.2</v>
      </c>
      <c r="V36" s="356">
        <f t="shared" si="1"/>
        <v>105.33</v>
      </c>
    </row>
    <row r="37" spans="1:22" s="139" customFormat="1" ht="5.15" customHeight="1" x14ac:dyDescent="0.35">
      <c r="C37" s="409"/>
      <c r="D37" s="409"/>
      <c r="E37" s="409"/>
      <c r="F37" s="409"/>
      <c r="G37" s="409"/>
      <c r="H37" s="409"/>
      <c r="I37" s="409"/>
      <c r="J37" s="409"/>
      <c r="K37" s="409"/>
      <c r="L37" s="409"/>
      <c r="M37" s="409"/>
      <c r="N37" s="409"/>
      <c r="O37" s="409"/>
      <c r="P37" s="409"/>
      <c r="Q37" s="409"/>
      <c r="R37" s="409"/>
      <c r="S37" s="193"/>
    </row>
    <row r="38" spans="1:22" x14ac:dyDescent="0.35">
      <c r="C38" s="136"/>
      <c r="D38" s="217"/>
      <c r="E38" s="136"/>
      <c r="F38" s="217"/>
      <c r="G38" s="136"/>
      <c r="H38" s="217"/>
      <c r="I38" s="136"/>
      <c r="J38" s="136"/>
      <c r="K38" s="136"/>
      <c r="L38" s="217"/>
      <c r="M38" s="136"/>
      <c r="N38" s="136"/>
      <c r="O38" s="136"/>
      <c r="P38" s="136"/>
      <c r="Q38" s="217"/>
      <c r="R38" s="136"/>
    </row>
    <row r="39" spans="1:22" ht="26.25" customHeight="1" x14ac:dyDescent="0.35">
      <c r="C39" s="136"/>
      <c r="D39" s="217"/>
      <c r="E39" s="136"/>
      <c r="F39" s="217"/>
      <c r="G39" s="136"/>
      <c r="H39" s="217"/>
      <c r="I39" s="136"/>
      <c r="J39" s="136"/>
      <c r="K39" s="136"/>
      <c r="L39" s="217"/>
      <c r="M39" s="136"/>
      <c r="N39" s="136"/>
      <c r="O39" s="136"/>
      <c r="P39" s="136"/>
      <c r="Q39" s="217"/>
      <c r="R39" s="136"/>
    </row>
    <row r="40" spans="1:22" x14ac:dyDescent="0.35">
      <c r="C40" s="136"/>
      <c r="D40" s="217"/>
      <c r="E40" s="136"/>
      <c r="F40" s="217"/>
      <c r="G40" s="136"/>
      <c r="H40" s="217"/>
      <c r="I40" s="136"/>
      <c r="J40" s="136"/>
      <c r="K40" s="136"/>
      <c r="L40" s="217"/>
      <c r="M40" s="136"/>
      <c r="N40" s="136"/>
      <c r="O40" s="136"/>
      <c r="P40" s="136"/>
      <c r="Q40" s="217"/>
      <c r="R40" s="136"/>
    </row>
    <row r="41" spans="1:22" x14ac:dyDescent="0.35">
      <c r="C41" s="136"/>
      <c r="D41" s="217"/>
      <c r="E41" s="136"/>
      <c r="F41" s="217"/>
      <c r="G41" s="136"/>
      <c r="H41" s="217"/>
      <c r="I41" s="136"/>
      <c r="J41" s="136"/>
      <c r="K41" s="136"/>
      <c r="L41" s="217"/>
      <c r="M41" s="136"/>
      <c r="N41" s="136"/>
      <c r="O41" s="136"/>
      <c r="P41" s="136"/>
      <c r="Q41" s="217"/>
      <c r="R41" s="136"/>
    </row>
    <row r="42" spans="1:22" x14ac:dyDescent="0.35">
      <c r="C42" s="136"/>
      <c r="D42" s="217"/>
      <c r="E42" s="136"/>
      <c r="F42" s="217"/>
      <c r="G42" s="136"/>
      <c r="H42" s="217"/>
      <c r="I42" s="136"/>
      <c r="J42" s="136"/>
      <c r="K42" s="136"/>
      <c r="L42" s="217"/>
      <c r="M42" s="136"/>
      <c r="N42" s="136"/>
      <c r="O42" s="136"/>
      <c r="P42" s="136"/>
      <c r="Q42" s="217"/>
      <c r="R42" s="136"/>
    </row>
    <row r="43" spans="1:22" x14ac:dyDescent="0.35">
      <c r="C43" s="136"/>
      <c r="D43" s="217"/>
      <c r="E43" s="136"/>
      <c r="F43" s="217"/>
      <c r="G43" s="136"/>
      <c r="H43" s="217"/>
      <c r="I43" s="136"/>
      <c r="J43" s="136"/>
      <c r="K43" s="136"/>
      <c r="L43" s="217"/>
      <c r="M43" s="136"/>
      <c r="N43" s="136"/>
      <c r="O43" s="136"/>
      <c r="P43" s="136"/>
      <c r="Q43" s="217"/>
      <c r="R43" s="136"/>
    </row>
    <row r="44" spans="1:22" x14ac:dyDescent="0.35">
      <c r="C44" s="136"/>
      <c r="D44" s="217"/>
      <c r="E44" s="136"/>
      <c r="F44" s="217"/>
      <c r="G44" s="136"/>
      <c r="H44" s="217"/>
      <c r="I44" s="136"/>
      <c r="J44" s="136"/>
      <c r="K44" s="136"/>
      <c r="L44" s="217"/>
      <c r="M44" s="136"/>
      <c r="N44" s="136"/>
      <c r="O44" s="136"/>
      <c r="P44" s="136"/>
      <c r="Q44" s="217"/>
      <c r="R44" s="136"/>
    </row>
    <row r="45" spans="1:22" x14ac:dyDescent="0.35">
      <c r="C45" s="136"/>
      <c r="D45" s="217"/>
      <c r="E45" s="136"/>
      <c r="F45" s="217"/>
      <c r="G45" s="136"/>
      <c r="H45" s="217"/>
      <c r="I45" s="136"/>
      <c r="J45" s="136"/>
      <c r="K45" s="136"/>
      <c r="L45" s="217"/>
      <c r="M45" s="136"/>
      <c r="N45" s="136"/>
      <c r="O45" s="136"/>
      <c r="P45" s="136"/>
      <c r="Q45" s="217"/>
      <c r="R45" s="136"/>
    </row>
    <row r="46" spans="1:22" x14ac:dyDescent="0.35">
      <c r="C46" s="136"/>
      <c r="D46" s="217"/>
      <c r="E46" s="136"/>
      <c r="F46" s="217"/>
      <c r="G46" s="136"/>
      <c r="H46" s="217"/>
      <c r="I46" s="136"/>
      <c r="J46" s="136"/>
      <c r="K46" s="136"/>
      <c r="L46" s="217"/>
      <c r="M46" s="136"/>
      <c r="N46" s="136"/>
      <c r="O46" s="136"/>
      <c r="P46" s="136"/>
      <c r="Q46" s="217"/>
      <c r="R46" s="136"/>
    </row>
    <row r="47" spans="1:22" x14ac:dyDescent="0.35">
      <c r="C47" s="136"/>
      <c r="D47" s="217"/>
      <c r="E47" s="136"/>
      <c r="F47" s="217"/>
      <c r="G47" s="136"/>
      <c r="H47" s="217"/>
      <c r="I47" s="136"/>
      <c r="J47" s="136"/>
      <c r="K47" s="136"/>
      <c r="L47" s="217"/>
      <c r="M47" s="136"/>
      <c r="N47" s="136"/>
      <c r="O47" s="136"/>
      <c r="P47" s="136"/>
      <c r="Q47" s="217"/>
      <c r="R47" s="136"/>
    </row>
    <row r="48" spans="1:22" x14ac:dyDescent="0.35">
      <c r="C48" s="136"/>
      <c r="D48" s="217"/>
      <c r="E48" s="136"/>
      <c r="F48" s="217"/>
      <c r="G48" s="136"/>
      <c r="H48" s="217"/>
      <c r="I48" s="136"/>
      <c r="J48" s="136"/>
      <c r="K48" s="136"/>
      <c r="L48" s="217"/>
      <c r="M48" s="136"/>
      <c r="N48" s="136"/>
      <c r="O48" s="136"/>
      <c r="P48" s="136"/>
      <c r="Q48" s="217"/>
      <c r="R48" s="136"/>
    </row>
    <row r="49" spans="3:18" x14ac:dyDescent="0.35">
      <c r="C49" s="136"/>
      <c r="D49" s="217"/>
      <c r="E49" s="136"/>
      <c r="F49" s="217"/>
      <c r="G49" s="136"/>
      <c r="H49" s="217"/>
      <c r="I49" s="136"/>
      <c r="J49" s="136"/>
      <c r="K49" s="136"/>
      <c r="L49" s="217"/>
      <c r="M49" s="136"/>
      <c r="N49" s="136"/>
      <c r="O49" s="136"/>
      <c r="P49" s="136"/>
      <c r="Q49" s="217"/>
      <c r="R49" s="136"/>
    </row>
    <row r="50" spans="3:18" x14ac:dyDescent="0.35">
      <c r="C50" s="136"/>
      <c r="D50" s="217"/>
      <c r="E50" s="136"/>
      <c r="F50" s="217"/>
      <c r="G50" s="136"/>
      <c r="H50" s="217"/>
      <c r="I50" s="136"/>
      <c r="J50" s="136"/>
      <c r="K50" s="136"/>
      <c r="L50" s="217"/>
      <c r="M50" s="136"/>
      <c r="N50" s="136"/>
      <c r="O50" s="136"/>
      <c r="P50" s="136"/>
      <c r="Q50" s="217"/>
      <c r="R50" s="136"/>
    </row>
    <row r="51" spans="3:18" x14ac:dyDescent="0.35">
      <c r="C51" s="136"/>
      <c r="D51" s="217"/>
      <c r="E51" s="136"/>
      <c r="F51" s="217"/>
      <c r="G51" s="136"/>
      <c r="H51" s="217"/>
      <c r="I51" s="136"/>
      <c r="J51" s="136"/>
      <c r="K51" s="136"/>
      <c r="L51" s="217"/>
      <c r="M51" s="136"/>
      <c r="N51" s="136"/>
      <c r="O51" s="136"/>
      <c r="P51" s="136"/>
      <c r="Q51" s="217"/>
      <c r="R51" s="136"/>
    </row>
    <row r="52" spans="3:18" x14ac:dyDescent="0.35">
      <c r="C52" s="136"/>
      <c r="D52" s="217"/>
      <c r="E52" s="136"/>
      <c r="F52" s="217"/>
      <c r="G52" s="136"/>
      <c r="H52" s="217"/>
      <c r="I52" s="136"/>
      <c r="J52" s="136"/>
      <c r="K52" s="136"/>
      <c r="L52" s="217"/>
      <c r="M52" s="136"/>
      <c r="N52" s="136"/>
      <c r="O52" s="136"/>
      <c r="P52" s="136"/>
      <c r="Q52" s="217"/>
      <c r="R52" s="136"/>
    </row>
    <row r="53" spans="3:18" x14ac:dyDescent="0.35">
      <c r="C53" s="136"/>
      <c r="D53" s="217"/>
      <c r="E53" s="136"/>
      <c r="F53" s="217"/>
      <c r="G53" s="136"/>
      <c r="H53" s="217"/>
      <c r="I53" s="136"/>
      <c r="J53" s="136"/>
      <c r="K53" s="136"/>
      <c r="L53" s="217"/>
      <c r="M53" s="136"/>
      <c r="N53" s="136"/>
      <c r="O53" s="136"/>
      <c r="P53" s="136"/>
      <c r="Q53" s="217"/>
      <c r="R53" s="136"/>
    </row>
    <row r="54" spans="3:18" x14ac:dyDescent="0.35">
      <c r="C54" s="136"/>
      <c r="D54" s="217"/>
      <c r="E54" s="136"/>
      <c r="F54" s="217"/>
      <c r="G54" s="136"/>
      <c r="H54" s="217"/>
      <c r="I54" s="136"/>
      <c r="J54" s="136"/>
      <c r="K54" s="136"/>
      <c r="L54" s="217"/>
      <c r="M54" s="136"/>
      <c r="N54" s="136"/>
      <c r="O54" s="136"/>
      <c r="P54" s="136"/>
      <c r="Q54" s="217"/>
      <c r="R54" s="136"/>
    </row>
    <row r="55" spans="3:18" x14ac:dyDescent="0.35">
      <c r="C55" s="136"/>
      <c r="D55" s="217"/>
      <c r="E55" s="136"/>
      <c r="F55" s="217"/>
      <c r="G55" s="136"/>
      <c r="H55" s="217"/>
      <c r="I55" s="136"/>
      <c r="J55" s="136"/>
      <c r="K55" s="136"/>
      <c r="L55" s="217"/>
      <c r="M55" s="136"/>
      <c r="N55" s="136"/>
      <c r="O55" s="136"/>
      <c r="P55" s="136"/>
      <c r="Q55" s="217"/>
      <c r="R55" s="136"/>
    </row>
    <row r="56" spans="3:18" x14ac:dyDescent="0.35">
      <c r="C56" s="136"/>
      <c r="D56" s="217"/>
      <c r="E56" s="136"/>
      <c r="F56" s="217"/>
      <c r="G56" s="136"/>
      <c r="H56" s="217"/>
      <c r="I56" s="136"/>
      <c r="J56" s="136"/>
      <c r="K56" s="136"/>
      <c r="L56" s="217"/>
      <c r="M56" s="136"/>
      <c r="N56" s="136"/>
      <c r="O56" s="136"/>
      <c r="P56" s="136"/>
      <c r="Q56" s="217"/>
      <c r="R56" s="136"/>
    </row>
    <row r="57" spans="3:18" x14ac:dyDescent="0.35">
      <c r="C57" s="136"/>
      <c r="D57" s="217"/>
      <c r="E57" s="136"/>
      <c r="F57" s="217"/>
      <c r="G57" s="136"/>
      <c r="H57" s="217"/>
      <c r="I57" s="136"/>
      <c r="J57" s="136"/>
      <c r="K57" s="136"/>
      <c r="L57" s="217"/>
      <c r="M57" s="136"/>
      <c r="N57" s="136"/>
      <c r="O57" s="136"/>
      <c r="P57" s="136"/>
      <c r="Q57" s="217"/>
      <c r="R57" s="136"/>
    </row>
    <row r="58" spans="3:18" x14ac:dyDescent="0.35">
      <c r="C58" s="136"/>
      <c r="D58" s="217"/>
      <c r="E58" s="136"/>
      <c r="F58" s="217"/>
      <c r="G58" s="136"/>
      <c r="H58" s="217"/>
      <c r="I58" s="136"/>
      <c r="J58" s="136"/>
      <c r="K58" s="136"/>
      <c r="L58" s="217"/>
      <c r="M58" s="136"/>
      <c r="N58" s="136"/>
      <c r="O58" s="136"/>
      <c r="P58" s="136"/>
      <c r="Q58" s="217"/>
      <c r="R58" s="136"/>
    </row>
    <row r="59" spans="3:18" x14ac:dyDescent="0.35">
      <c r="C59" s="136"/>
      <c r="D59" s="217"/>
      <c r="E59" s="136"/>
      <c r="F59" s="217"/>
      <c r="G59" s="136"/>
      <c r="H59" s="217"/>
      <c r="I59" s="136"/>
      <c r="J59" s="136"/>
      <c r="K59" s="136"/>
      <c r="L59" s="217"/>
      <c r="M59" s="136"/>
      <c r="N59" s="136"/>
      <c r="O59" s="136"/>
      <c r="P59" s="136"/>
      <c r="Q59" s="217"/>
      <c r="R59" s="136"/>
    </row>
    <row r="60" spans="3:18" x14ac:dyDescent="0.35">
      <c r="C60" s="136"/>
      <c r="D60" s="217"/>
      <c r="E60" s="136"/>
      <c r="F60" s="217"/>
      <c r="G60" s="136"/>
      <c r="H60" s="217"/>
      <c r="I60" s="136"/>
      <c r="J60" s="136"/>
      <c r="K60" s="136"/>
      <c r="L60" s="217"/>
      <c r="M60" s="136"/>
      <c r="N60" s="136"/>
      <c r="O60" s="136"/>
      <c r="P60" s="136"/>
      <c r="Q60" s="217"/>
      <c r="R60" s="136"/>
    </row>
    <row r="61" spans="3:18" x14ac:dyDescent="0.35">
      <c r="C61" s="136"/>
      <c r="D61" s="217"/>
      <c r="E61" s="136"/>
      <c r="F61" s="217"/>
      <c r="G61" s="136"/>
      <c r="H61" s="217"/>
      <c r="I61" s="136"/>
      <c r="J61" s="136"/>
      <c r="K61" s="136"/>
      <c r="L61" s="217"/>
      <c r="M61" s="136"/>
      <c r="N61" s="136"/>
      <c r="O61" s="136"/>
      <c r="P61" s="136"/>
      <c r="Q61" s="217"/>
      <c r="R61" s="136"/>
    </row>
    <row r="62" spans="3:18" x14ac:dyDescent="0.35">
      <c r="C62" s="136"/>
      <c r="D62" s="217"/>
      <c r="E62" s="136"/>
      <c r="F62" s="217"/>
      <c r="G62" s="136"/>
      <c r="H62" s="217"/>
      <c r="I62" s="136"/>
      <c r="J62" s="136"/>
      <c r="K62" s="136"/>
      <c r="L62" s="217"/>
      <c r="M62" s="136"/>
      <c r="N62" s="136"/>
      <c r="O62" s="136"/>
      <c r="P62" s="136"/>
      <c r="Q62" s="217"/>
      <c r="R62" s="136"/>
    </row>
    <row r="63" spans="3:18" x14ac:dyDescent="0.35">
      <c r="C63" s="136"/>
      <c r="D63" s="217"/>
      <c r="E63" s="136"/>
      <c r="F63" s="217"/>
      <c r="G63" s="136"/>
      <c r="H63" s="217"/>
      <c r="I63" s="136"/>
      <c r="J63" s="136"/>
      <c r="K63" s="136"/>
      <c r="L63" s="217"/>
      <c r="M63" s="136"/>
      <c r="N63" s="136"/>
      <c r="O63" s="136"/>
      <c r="P63" s="136"/>
      <c r="Q63" s="217"/>
      <c r="R63" s="136"/>
    </row>
    <row r="64" spans="3:18" x14ac:dyDescent="0.35">
      <c r="C64" s="136"/>
      <c r="D64" s="217"/>
      <c r="E64" s="136"/>
      <c r="F64" s="217"/>
      <c r="G64" s="136"/>
      <c r="H64" s="217"/>
      <c r="I64" s="136"/>
      <c r="J64" s="136"/>
      <c r="K64" s="136"/>
      <c r="L64" s="217"/>
      <c r="M64" s="136"/>
      <c r="N64" s="136"/>
      <c r="O64" s="136"/>
      <c r="P64" s="136"/>
      <c r="Q64" s="217"/>
      <c r="R64" s="136"/>
    </row>
    <row r="65" spans="3:18" x14ac:dyDescent="0.35">
      <c r="C65" s="136"/>
      <c r="D65" s="217"/>
      <c r="E65" s="136"/>
      <c r="F65" s="217"/>
      <c r="G65" s="136"/>
      <c r="H65" s="217"/>
      <c r="I65" s="136"/>
      <c r="J65" s="136"/>
      <c r="K65" s="136"/>
      <c r="L65" s="217"/>
      <c r="M65" s="136"/>
      <c r="N65" s="136"/>
      <c r="O65" s="136"/>
      <c r="P65" s="136"/>
      <c r="Q65" s="217"/>
      <c r="R65" s="136"/>
    </row>
    <row r="66" spans="3:18" x14ac:dyDescent="0.35">
      <c r="C66" s="136"/>
      <c r="D66" s="217"/>
      <c r="E66" s="136"/>
      <c r="F66" s="217"/>
      <c r="G66" s="136"/>
      <c r="H66" s="217"/>
      <c r="I66" s="136"/>
      <c r="J66" s="136"/>
      <c r="K66" s="136"/>
      <c r="L66" s="217"/>
      <c r="M66" s="136"/>
      <c r="N66" s="136"/>
      <c r="O66" s="136"/>
      <c r="P66" s="136"/>
      <c r="Q66" s="217"/>
      <c r="R66" s="136"/>
    </row>
    <row r="67" spans="3:18" x14ac:dyDescent="0.35">
      <c r="C67" s="136"/>
      <c r="D67" s="217"/>
      <c r="E67" s="136"/>
      <c r="F67" s="217"/>
      <c r="G67" s="136"/>
      <c r="H67" s="217"/>
      <c r="I67" s="136"/>
      <c r="J67" s="136"/>
      <c r="K67" s="136"/>
      <c r="L67" s="217"/>
      <c r="M67" s="136"/>
      <c r="N67" s="136"/>
      <c r="O67" s="136"/>
      <c r="P67" s="136"/>
      <c r="Q67" s="217"/>
      <c r="R67" s="136"/>
    </row>
    <row r="68" spans="3:18" x14ac:dyDescent="0.35">
      <c r="C68" s="136"/>
      <c r="D68" s="217"/>
      <c r="E68" s="136"/>
      <c r="F68" s="217"/>
      <c r="G68" s="136"/>
      <c r="H68" s="217"/>
      <c r="I68" s="136"/>
      <c r="J68" s="136"/>
      <c r="K68" s="136"/>
      <c r="L68" s="217"/>
      <c r="M68" s="136"/>
      <c r="N68" s="136"/>
      <c r="O68" s="136"/>
      <c r="P68" s="136"/>
      <c r="Q68" s="217"/>
      <c r="R68" s="136"/>
    </row>
    <row r="69" spans="3:18" x14ac:dyDescent="0.35">
      <c r="C69" s="136"/>
      <c r="D69" s="217"/>
      <c r="E69" s="136"/>
      <c r="F69" s="217"/>
      <c r="G69" s="136"/>
      <c r="H69" s="217"/>
      <c r="I69" s="136"/>
      <c r="J69" s="136"/>
      <c r="K69" s="136"/>
      <c r="L69" s="217"/>
      <c r="M69" s="136"/>
      <c r="N69" s="136"/>
      <c r="O69" s="136"/>
      <c r="P69" s="136"/>
      <c r="Q69" s="217"/>
      <c r="R69" s="136"/>
    </row>
    <row r="70" spans="3:18" x14ac:dyDescent="0.35">
      <c r="C70" s="136"/>
      <c r="D70" s="217"/>
      <c r="E70" s="136"/>
      <c r="F70" s="217"/>
      <c r="G70" s="136"/>
      <c r="H70" s="217"/>
      <c r="I70" s="136"/>
      <c r="J70" s="136"/>
      <c r="K70" s="136"/>
      <c r="L70" s="217"/>
      <c r="M70" s="136"/>
      <c r="N70" s="136"/>
      <c r="O70" s="136"/>
      <c r="P70" s="136"/>
      <c r="Q70" s="217"/>
      <c r="R70" s="136"/>
    </row>
    <row r="71" spans="3:18" x14ac:dyDescent="0.35">
      <c r="C71" s="136"/>
      <c r="D71" s="217"/>
      <c r="E71" s="136"/>
      <c r="F71" s="217"/>
      <c r="G71" s="136"/>
      <c r="H71" s="217"/>
      <c r="I71" s="136"/>
      <c r="J71" s="136"/>
      <c r="K71" s="136"/>
      <c r="L71" s="217"/>
      <c r="M71" s="136"/>
      <c r="N71" s="136"/>
      <c r="O71" s="136"/>
      <c r="P71" s="136"/>
      <c r="Q71" s="217"/>
      <c r="R71" s="136"/>
    </row>
    <row r="72" spans="3:18" x14ac:dyDescent="0.35">
      <c r="C72" s="136"/>
      <c r="D72" s="217"/>
      <c r="E72" s="136"/>
      <c r="F72" s="217"/>
      <c r="G72" s="136"/>
      <c r="H72" s="217"/>
      <c r="I72" s="136"/>
      <c r="J72" s="136"/>
      <c r="K72" s="136"/>
      <c r="L72" s="217"/>
      <c r="M72" s="136"/>
      <c r="N72" s="136"/>
      <c r="O72" s="136"/>
      <c r="P72" s="136"/>
      <c r="Q72" s="217"/>
      <c r="R72" s="136"/>
    </row>
    <row r="73" spans="3:18" x14ac:dyDescent="0.35">
      <c r="C73" s="136"/>
      <c r="D73" s="217"/>
      <c r="E73" s="136"/>
      <c r="F73" s="217"/>
      <c r="G73" s="136"/>
      <c r="H73" s="217"/>
      <c r="I73" s="136"/>
      <c r="J73" s="136"/>
      <c r="K73" s="136"/>
      <c r="L73" s="217"/>
      <c r="M73" s="136"/>
      <c r="N73" s="136"/>
      <c r="O73" s="136"/>
      <c r="P73" s="136"/>
      <c r="Q73" s="217"/>
      <c r="R73" s="136"/>
    </row>
    <row r="74" spans="3:18" x14ac:dyDescent="0.35">
      <c r="C74" s="136"/>
      <c r="D74" s="217"/>
      <c r="E74" s="136"/>
      <c r="F74" s="217"/>
      <c r="G74" s="136"/>
      <c r="H74" s="217"/>
      <c r="I74" s="136"/>
      <c r="J74" s="136"/>
      <c r="K74" s="136"/>
      <c r="L74" s="217"/>
      <c r="M74" s="136"/>
      <c r="N74" s="136"/>
      <c r="O74" s="136"/>
      <c r="P74" s="136"/>
      <c r="Q74" s="217"/>
      <c r="R74" s="136"/>
    </row>
    <row r="75" spans="3:18" x14ac:dyDescent="0.35">
      <c r="C75" s="136"/>
      <c r="D75" s="217"/>
      <c r="E75" s="136"/>
      <c r="F75" s="217"/>
      <c r="G75" s="136"/>
      <c r="H75" s="217"/>
      <c r="I75" s="136"/>
      <c r="J75" s="136"/>
      <c r="K75" s="136"/>
      <c r="L75" s="217"/>
      <c r="M75" s="136"/>
      <c r="N75" s="136"/>
      <c r="O75" s="136"/>
      <c r="P75" s="136"/>
      <c r="Q75" s="217"/>
      <c r="R75" s="136"/>
    </row>
    <row r="76" spans="3:18" x14ac:dyDescent="0.35">
      <c r="C76" s="136"/>
      <c r="D76" s="217"/>
      <c r="E76" s="136"/>
      <c r="F76" s="217"/>
      <c r="G76" s="136"/>
      <c r="H76" s="217"/>
      <c r="I76" s="136"/>
      <c r="J76" s="136"/>
      <c r="K76" s="136"/>
      <c r="L76" s="217"/>
      <c r="M76" s="136"/>
      <c r="N76" s="136"/>
      <c r="O76" s="136"/>
      <c r="P76" s="136"/>
      <c r="Q76" s="217"/>
      <c r="R76" s="136"/>
    </row>
    <row r="77" spans="3:18" x14ac:dyDescent="0.35">
      <c r="C77" s="136"/>
      <c r="D77" s="217"/>
      <c r="E77" s="136"/>
      <c r="F77" s="217"/>
      <c r="G77" s="136"/>
      <c r="H77" s="217"/>
      <c r="I77" s="136"/>
      <c r="J77" s="136"/>
      <c r="K77" s="136"/>
      <c r="L77" s="217"/>
      <c r="M77" s="136"/>
      <c r="N77" s="136"/>
      <c r="O77" s="136"/>
      <c r="P77" s="136"/>
      <c r="Q77" s="217"/>
      <c r="R77" s="136"/>
    </row>
    <row r="78" spans="3:18" x14ac:dyDescent="0.35">
      <c r="C78" s="136"/>
      <c r="D78" s="217"/>
      <c r="E78" s="136"/>
      <c r="F78" s="217"/>
      <c r="G78" s="136"/>
      <c r="H78" s="217"/>
      <c r="I78" s="136"/>
      <c r="J78" s="136"/>
      <c r="K78" s="136"/>
      <c r="L78" s="217"/>
      <c r="M78" s="136"/>
      <c r="N78" s="136"/>
      <c r="O78" s="136"/>
      <c r="P78" s="136"/>
      <c r="Q78" s="217"/>
      <c r="R78" s="136"/>
    </row>
    <row r="79" spans="3:18" x14ac:dyDescent="0.35">
      <c r="C79" s="136"/>
      <c r="D79" s="217"/>
      <c r="E79" s="136"/>
      <c r="F79" s="217"/>
      <c r="G79" s="136"/>
      <c r="H79" s="217"/>
      <c r="I79" s="136"/>
      <c r="J79" s="136"/>
      <c r="K79" s="136"/>
      <c r="L79" s="217"/>
      <c r="M79" s="136"/>
      <c r="N79" s="136"/>
      <c r="O79" s="136"/>
      <c r="P79" s="136"/>
      <c r="Q79" s="217"/>
      <c r="R79" s="136"/>
    </row>
    <row r="80" spans="3:18" x14ac:dyDescent="0.35">
      <c r="C80" s="136"/>
      <c r="D80" s="217"/>
      <c r="E80" s="136"/>
      <c r="F80" s="217"/>
      <c r="G80" s="136"/>
      <c r="H80" s="217"/>
      <c r="I80" s="136"/>
      <c r="J80" s="136"/>
      <c r="K80" s="136"/>
      <c r="L80" s="217"/>
      <c r="M80" s="136"/>
      <c r="N80" s="136"/>
      <c r="O80" s="136"/>
      <c r="P80" s="136"/>
      <c r="Q80" s="217"/>
      <c r="R80" s="136"/>
    </row>
    <row r="81" spans="3:18" x14ac:dyDescent="0.35">
      <c r="C81" s="136"/>
      <c r="D81" s="217"/>
      <c r="E81" s="136"/>
      <c r="F81" s="217"/>
      <c r="G81" s="136"/>
      <c r="H81" s="217"/>
      <c r="I81" s="136"/>
      <c r="J81" s="136"/>
      <c r="K81" s="136"/>
      <c r="L81" s="217"/>
      <c r="M81" s="136"/>
      <c r="N81" s="136"/>
      <c r="O81" s="136"/>
      <c r="P81" s="136"/>
      <c r="Q81" s="217"/>
      <c r="R81" s="136"/>
    </row>
    <row r="82" spans="3:18" x14ac:dyDescent="0.35">
      <c r="C82" s="136"/>
      <c r="D82" s="217"/>
      <c r="E82" s="136"/>
      <c r="F82" s="217"/>
      <c r="G82" s="136"/>
      <c r="H82" s="217"/>
      <c r="I82" s="136"/>
      <c r="J82" s="136"/>
      <c r="K82" s="136"/>
      <c r="L82" s="217"/>
      <c r="M82" s="136"/>
      <c r="N82" s="136"/>
      <c r="O82" s="136"/>
      <c r="P82" s="136"/>
      <c r="Q82" s="217"/>
      <c r="R82" s="136"/>
    </row>
    <row r="83" spans="3:18" x14ac:dyDescent="0.35">
      <c r="C83" s="136"/>
      <c r="D83" s="217"/>
      <c r="E83" s="136"/>
      <c r="F83" s="217"/>
      <c r="G83" s="136"/>
      <c r="H83" s="217"/>
      <c r="I83" s="136"/>
      <c r="J83" s="136"/>
      <c r="K83" s="136"/>
      <c r="L83" s="217"/>
      <c r="M83" s="136"/>
      <c r="N83" s="136"/>
      <c r="O83" s="136"/>
      <c r="P83" s="136"/>
      <c r="Q83" s="217"/>
      <c r="R83" s="136"/>
    </row>
    <row r="84" spans="3:18" x14ac:dyDescent="0.35">
      <c r="C84" s="136"/>
      <c r="D84" s="217"/>
      <c r="E84" s="136"/>
      <c r="F84" s="217"/>
      <c r="G84" s="136"/>
      <c r="H84" s="217"/>
      <c r="I84" s="136"/>
      <c r="J84" s="136"/>
      <c r="K84" s="136"/>
      <c r="L84" s="217"/>
      <c r="M84" s="136"/>
      <c r="N84" s="136"/>
      <c r="O84" s="136"/>
      <c r="P84" s="136"/>
      <c r="Q84" s="217"/>
      <c r="R84" s="136"/>
    </row>
    <row r="85" spans="3:18" x14ac:dyDescent="0.35">
      <c r="C85" s="136"/>
      <c r="D85" s="217"/>
      <c r="E85" s="136"/>
      <c r="F85" s="217"/>
      <c r="G85" s="136"/>
      <c r="H85" s="217"/>
      <c r="I85" s="136"/>
      <c r="J85" s="136"/>
      <c r="K85" s="136"/>
      <c r="L85" s="217"/>
      <c r="M85" s="136"/>
      <c r="N85" s="136"/>
      <c r="O85" s="136"/>
      <c r="P85" s="136"/>
      <c r="Q85" s="217"/>
      <c r="R85" s="136"/>
    </row>
    <row r="86" spans="3:18" x14ac:dyDescent="0.35">
      <c r="C86" s="136"/>
      <c r="D86" s="217"/>
      <c r="E86" s="136"/>
      <c r="F86" s="217"/>
      <c r="G86" s="136"/>
      <c r="H86" s="217"/>
      <c r="I86" s="136"/>
      <c r="J86" s="136"/>
      <c r="K86" s="136"/>
      <c r="L86" s="217"/>
      <c r="M86" s="136"/>
      <c r="N86" s="136"/>
      <c r="O86" s="136"/>
      <c r="P86" s="136"/>
      <c r="Q86" s="217"/>
      <c r="R86" s="136"/>
    </row>
    <row r="87" spans="3:18" x14ac:dyDescent="0.35">
      <c r="C87" s="136"/>
      <c r="D87" s="217"/>
      <c r="E87" s="136"/>
      <c r="F87" s="217"/>
      <c r="G87" s="136"/>
      <c r="H87" s="217"/>
      <c r="I87" s="136"/>
      <c r="J87" s="136"/>
      <c r="K87" s="136"/>
      <c r="L87" s="217"/>
      <c r="M87" s="136"/>
      <c r="N87" s="136"/>
      <c r="O87" s="136"/>
      <c r="P87" s="136"/>
      <c r="Q87" s="217"/>
      <c r="R87" s="136"/>
    </row>
    <row r="88" spans="3:18" x14ac:dyDescent="0.35">
      <c r="C88" s="136"/>
      <c r="D88" s="217"/>
      <c r="E88" s="136"/>
      <c r="F88" s="217"/>
      <c r="G88" s="136"/>
      <c r="H88" s="217"/>
      <c r="I88" s="136"/>
      <c r="J88" s="136"/>
      <c r="K88" s="136"/>
      <c r="L88" s="217"/>
      <c r="M88" s="136"/>
      <c r="N88" s="136"/>
      <c r="O88" s="136"/>
      <c r="P88" s="136"/>
      <c r="Q88" s="217"/>
      <c r="R88" s="136"/>
    </row>
    <row r="89" spans="3:18" x14ac:dyDescent="0.35">
      <c r="C89" s="136"/>
      <c r="D89" s="217"/>
      <c r="E89" s="136"/>
      <c r="F89" s="217"/>
      <c r="G89" s="136"/>
      <c r="H89" s="217"/>
      <c r="I89" s="136"/>
      <c r="J89" s="136"/>
      <c r="K89" s="136"/>
      <c r="L89" s="217"/>
      <c r="M89" s="136"/>
      <c r="N89" s="136"/>
      <c r="O89" s="136"/>
      <c r="P89" s="136"/>
      <c r="Q89" s="217"/>
      <c r="R89" s="136"/>
    </row>
    <row r="90" spans="3:18" x14ac:dyDescent="0.35">
      <c r="C90" s="136"/>
      <c r="D90" s="217"/>
      <c r="E90" s="136"/>
      <c r="F90" s="217"/>
      <c r="G90" s="136"/>
      <c r="H90" s="217"/>
      <c r="I90" s="136"/>
      <c r="J90" s="136"/>
      <c r="K90" s="136"/>
      <c r="L90" s="217"/>
      <c r="M90" s="136"/>
      <c r="N90" s="136"/>
      <c r="O90" s="136"/>
      <c r="P90" s="136"/>
      <c r="Q90" s="217"/>
      <c r="R90" s="136"/>
    </row>
    <row r="91" spans="3:18" x14ac:dyDescent="0.35">
      <c r="C91" s="136"/>
      <c r="D91" s="217"/>
      <c r="E91" s="136"/>
      <c r="F91" s="217"/>
      <c r="G91" s="136"/>
      <c r="H91" s="217"/>
      <c r="I91" s="136"/>
      <c r="J91" s="136"/>
      <c r="K91" s="136"/>
      <c r="L91" s="217"/>
      <c r="M91" s="136"/>
      <c r="N91" s="136"/>
      <c r="O91" s="136"/>
      <c r="P91" s="136"/>
      <c r="Q91" s="217"/>
      <c r="R91" s="136"/>
    </row>
    <row r="92" spans="3:18" x14ac:dyDescent="0.35">
      <c r="C92" s="136"/>
      <c r="D92" s="217"/>
      <c r="E92" s="136"/>
      <c r="F92" s="217"/>
      <c r="G92" s="136"/>
      <c r="H92" s="217"/>
      <c r="I92" s="136"/>
      <c r="J92" s="136"/>
      <c r="K92" s="136"/>
      <c r="L92" s="217"/>
      <c r="M92" s="136"/>
      <c r="N92" s="136"/>
      <c r="O92" s="136"/>
      <c r="P92" s="136"/>
      <c r="Q92" s="217"/>
      <c r="R92" s="136"/>
    </row>
    <row r="93" spans="3:18" x14ac:dyDescent="0.35">
      <c r="C93" s="136"/>
      <c r="D93" s="217"/>
      <c r="E93" s="136"/>
      <c r="F93" s="217"/>
      <c r="G93" s="136"/>
      <c r="H93" s="217"/>
      <c r="I93" s="136"/>
      <c r="J93" s="136"/>
      <c r="K93" s="136"/>
      <c r="L93" s="217"/>
      <c r="M93" s="136"/>
      <c r="N93" s="136"/>
      <c r="O93" s="136"/>
      <c r="P93" s="136"/>
      <c r="Q93" s="217"/>
      <c r="R93" s="136"/>
    </row>
    <row r="94" spans="3:18" x14ac:dyDescent="0.35">
      <c r="C94" s="136"/>
      <c r="D94" s="217"/>
      <c r="E94" s="136"/>
      <c r="F94" s="217"/>
      <c r="G94" s="136"/>
      <c r="H94" s="217"/>
      <c r="I94" s="136"/>
      <c r="J94" s="136"/>
      <c r="K94" s="136"/>
      <c r="L94" s="217"/>
      <c r="M94" s="136"/>
      <c r="N94" s="136"/>
      <c r="O94" s="136"/>
      <c r="P94" s="136"/>
      <c r="Q94" s="217"/>
      <c r="R94" s="136"/>
    </row>
    <row r="95" spans="3:18" x14ac:dyDescent="0.35">
      <c r="C95" s="136"/>
      <c r="D95" s="217"/>
      <c r="E95" s="136"/>
      <c r="F95" s="217"/>
      <c r="G95" s="136"/>
      <c r="H95" s="217"/>
      <c r="I95" s="136"/>
      <c r="J95" s="136"/>
      <c r="K95" s="136"/>
      <c r="L95" s="217"/>
      <c r="M95" s="136"/>
      <c r="N95" s="136"/>
      <c r="O95" s="136"/>
      <c r="P95" s="136"/>
      <c r="Q95" s="217"/>
      <c r="R95" s="136"/>
    </row>
    <row r="96" spans="3:18" x14ac:dyDescent="0.35">
      <c r="C96" s="136"/>
      <c r="D96" s="217"/>
      <c r="E96" s="136"/>
      <c r="F96" s="217"/>
      <c r="G96" s="136"/>
      <c r="H96" s="217"/>
      <c r="I96" s="136"/>
      <c r="J96" s="136"/>
      <c r="K96" s="136"/>
      <c r="L96" s="217"/>
      <c r="M96" s="136"/>
      <c r="N96" s="136"/>
      <c r="O96" s="136"/>
      <c r="P96" s="136"/>
      <c r="Q96" s="217"/>
      <c r="R96" s="136"/>
    </row>
    <row r="97" spans="3:18" x14ac:dyDescent="0.35">
      <c r="C97" s="136"/>
      <c r="D97" s="217"/>
      <c r="E97" s="136"/>
      <c r="F97" s="217"/>
      <c r="G97" s="136"/>
      <c r="H97" s="217"/>
      <c r="I97" s="136"/>
      <c r="J97" s="136"/>
      <c r="K97" s="136"/>
      <c r="L97" s="217"/>
      <c r="M97" s="136"/>
      <c r="N97" s="136"/>
      <c r="O97" s="136"/>
      <c r="P97" s="136"/>
      <c r="Q97" s="217"/>
      <c r="R97" s="136"/>
    </row>
    <row r="98" spans="3:18" x14ac:dyDescent="0.35">
      <c r="C98" s="136"/>
      <c r="D98" s="217"/>
      <c r="E98" s="136"/>
      <c r="F98" s="217"/>
      <c r="G98" s="136"/>
      <c r="H98" s="217"/>
      <c r="I98" s="136"/>
      <c r="J98" s="136"/>
      <c r="K98" s="136"/>
      <c r="L98" s="217"/>
      <c r="M98" s="136"/>
      <c r="N98" s="136"/>
      <c r="O98" s="136"/>
      <c r="P98" s="136"/>
      <c r="Q98" s="217"/>
      <c r="R98" s="136"/>
    </row>
    <row r="99" spans="3:18" x14ac:dyDescent="0.35">
      <c r="C99" s="136"/>
      <c r="D99" s="217"/>
      <c r="E99" s="136"/>
      <c r="F99" s="217"/>
      <c r="G99" s="136"/>
      <c r="H99" s="217"/>
      <c r="I99" s="136"/>
      <c r="J99" s="136"/>
      <c r="K99" s="136"/>
      <c r="L99" s="217"/>
      <c r="M99" s="136"/>
      <c r="N99" s="136"/>
      <c r="O99" s="136"/>
      <c r="P99" s="136"/>
      <c r="Q99" s="217"/>
      <c r="R99" s="136"/>
    </row>
    <row r="100" spans="3:18" x14ac:dyDescent="0.35">
      <c r="C100" s="136"/>
      <c r="D100" s="217"/>
      <c r="E100" s="136"/>
      <c r="F100" s="217"/>
      <c r="G100" s="136"/>
      <c r="H100" s="217"/>
      <c r="I100" s="136"/>
      <c r="J100" s="136"/>
      <c r="K100" s="136"/>
      <c r="L100" s="217"/>
      <c r="M100" s="136"/>
      <c r="N100" s="136"/>
      <c r="O100" s="136"/>
      <c r="P100" s="136"/>
      <c r="Q100" s="217"/>
      <c r="R100" s="136"/>
    </row>
    <row r="101" spans="3:18" x14ac:dyDescent="0.35">
      <c r="C101" s="136"/>
      <c r="D101" s="217"/>
      <c r="E101" s="136"/>
      <c r="F101" s="217"/>
      <c r="G101" s="136"/>
      <c r="H101" s="217"/>
      <c r="I101" s="136"/>
      <c r="J101" s="136"/>
      <c r="K101" s="136"/>
      <c r="L101" s="217"/>
      <c r="M101" s="136"/>
      <c r="N101" s="136"/>
      <c r="O101" s="136"/>
      <c r="P101" s="136"/>
      <c r="Q101" s="217"/>
      <c r="R101" s="136"/>
    </row>
    <row r="102" spans="3:18" x14ac:dyDescent="0.35">
      <c r="C102" s="136"/>
      <c r="D102" s="217"/>
      <c r="E102" s="136"/>
      <c r="F102" s="217"/>
      <c r="G102" s="136"/>
      <c r="H102" s="217"/>
      <c r="I102" s="136"/>
      <c r="J102" s="136"/>
      <c r="K102" s="136"/>
      <c r="L102" s="217"/>
      <c r="M102" s="136"/>
      <c r="N102" s="136"/>
      <c r="O102" s="136"/>
      <c r="P102" s="136"/>
      <c r="Q102" s="217"/>
      <c r="R102" s="136"/>
    </row>
    <row r="103" spans="3:18" x14ac:dyDescent="0.35">
      <c r="C103" s="136"/>
      <c r="D103" s="217"/>
      <c r="E103" s="136"/>
      <c r="F103" s="217"/>
      <c r="G103" s="136"/>
      <c r="H103" s="217"/>
      <c r="I103" s="136"/>
      <c r="J103" s="136"/>
      <c r="K103" s="136"/>
      <c r="L103" s="217"/>
      <c r="M103" s="136"/>
      <c r="N103" s="136"/>
      <c r="O103" s="136"/>
      <c r="P103" s="136"/>
      <c r="Q103" s="217"/>
      <c r="R103" s="136"/>
    </row>
    <row r="104" spans="3:18" x14ac:dyDescent="0.35">
      <c r="C104" s="136"/>
      <c r="D104" s="217"/>
      <c r="E104" s="136"/>
      <c r="F104" s="217"/>
      <c r="G104" s="136"/>
      <c r="H104" s="217"/>
      <c r="I104" s="136"/>
      <c r="J104" s="136"/>
      <c r="K104" s="136"/>
      <c r="L104" s="217"/>
      <c r="M104" s="136"/>
      <c r="N104" s="136"/>
      <c r="O104" s="136"/>
      <c r="P104" s="136"/>
      <c r="Q104" s="217"/>
      <c r="R104" s="136"/>
    </row>
    <row r="105" spans="3:18" x14ac:dyDescent="0.35">
      <c r="C105" s="136"/>
      <c r="D105" s="217"/>
      <c r="E105" s="136"/>
      <c r="F105" s="217"/>
      <c r="G105" s="136"/>
      <c r="H105" s="217"/>
      <c r="I105" s="136"/>
      <c r="J105" s="136"/>
      <c r="K105" s="136"/>
      <c r="L105" s="217"/>
      <c r="M105" s="136"/>
      <c r="N105" s="136"/>
      <c r="O105" s="136"/>
      <c r="P105" s="136"/>
      <c r="Q105" s="217"/>
      <c r="R105" s="136"/>
    </row>
    <row r="106" spans="3:18" x14ac:dyDescent="0.35">
      <c r="C106" s="136"/>
      <c r="D106" s="217"/>
      <c r="E106" s="136"/>
      <c r="F106" s="217"/>
      <c r="G106" s="136"/>
      <c r="H106" s="217"/>
      <c r="I106" s="136"/>
      <c r="J106" s="136"/>
      <c r="K106" s="136"/>
      <c r="L106" s="217"/>
      <c r="M106" s="136"/>
      <c r="N106" s="136"/>
      <c r="O106" s="136"/>
      <c r="P106" s="136"/>
      <c r="Q106" s="217"/>
      <c r="R106" s="136"/>
    </row>
    <row r="107" spans="3:18" x14ac:dyDescent="0.35">
      <c r="C107" s="136"/>
      <c r="D107" s="217"/>
      <c r="E107" s="136"/>
      <c r="F107" s="217"/>
      <c r="G107" s="136"/>
      <c r="H107" s="217"/>
      <c r="I107" s="136"/>
      <c r="J107" s="136"/>
      <c r="K107" s="136"/>
      <c r="L107" s="217"/>
      <c r="M107" s="136"/>
      <c r="N107" s="136"/>
      <c r="O107" s="136"/>
      <c r="P107" s="136"/>
      <c r="Q107" s="217"/>
      <c r="R107" s="136"/>
    </row>
    <row r="108" spans="3:18" x14ac:dyDescent="0.35">
      <c r="C108" s="136"/>
      <c r="D108" s="217"/>
      <c r="E108" s="136"/>
      <c r="F108" s="217"/>
      <c r="G108" s="136"/>
      <c r="H108" s="217"/>
      <c r="I108" s="136"/>
      <c r="J108" s="136"/>
      <c r="K108" s="136"/>
      <c r="L108" s="217"/>
      <c r="M108" s="136"/>
      <c r="N108" s="136"/>
      <c r="O108" s="136"/>
      <c r="P108" s="136"/>
      <c r="Q108" s="217"/>
      <c r="R108" s="136"/>
    </row>
    <row r="109" spans="3:18" x14ac:dyDescent="0.35">
      <c r="C109" s="136"/>
      <c r="D109" s="217"/>
      <c r="E109" s="136"/>
      <c r="F109" s="217"/>
      <c r="G109" s="136"/>
      <c r="H109" s="217"/>
      <c r="I109" s="136"/>
      <c r="J109" s="136"/>
      <c r="K109" s="136"/>
      <c r="L109" s="217"/>
      <c r="M109" s="136"/>
      <c r="N109" s="136"/>
      <c r="O109" s="136"/>
      <c r="P109" s="136"/>
      <c r="Q109" s="217"/>
      <c r="R109" s="136"/>
    </row>
    <row r="110" spans="3:18" x14ac:dyDescent="0.35">
      <c r="C110" s="136"/>
      <c r="D110" s="217"/>
      <c r="E110" s="136"/>
      <c r="F110" s="217"/>
      <c r="G110" s="136"/>
      <c r="H110" s="217"/>
      <c r="I110" s="136"/>
      <c r="J110" s="136"/>
      <c r="K110" s="136"/>
      <c r="L110" s="217"/>
      <c r="M110" s="136"/>
      <c r="N110" s="136"/>
      <c r="O110" s="136"/>
      <c r="P110" s="136"/>
      <c r="Q110" s="217"/>
      <c r="R110" s="136"/>
    </row>
    <row r="111" spans="3:18" x14ac:dyDescent="0.35">
      <c r="C111" s="136"/>
      <c r="D111" s="217"/>
      <c r="E111" s="136"/>
      <c r="F111" s="217"/>
      <c r="G111" s="136"/>
      <c r="H111" s="217"/>
      <c r="I111" s="136"/>
      <c r="J111" s="136"/>
      <c r="K111" s="136"/>
      <c r="L111" s="217"/>
      <c r="M111" s="136"/>
      <c r="N111" s="136"/>
      <c r="O111" s="136"/>
      <c r="P111" s="136"/>
      <c r="Q111" s="217"/>
      <c r="R111" s="136"/>
    </row>
    <row r="112" spans="3:18" x14ac:dyDescent="0.35">
      <c r="C112" s="136"/>
      <c r="D112" s="217"/>
      <c r="E112" s="136"/>
      <c r="F112" s="217"/>
      <c r="G112" s="136"/>
      <c r="H112" s="217"/>
      <c r="I112" s="136"/>
      <c r="J112" s="136"/>
      <c r="K112" s="136"/>
      <c r="L112" s="217"/>
      <c r="M112" s="136"/>
      <c r="N112" s="136"/>
      <c r="O112" s="136"/>
      <c r="P112" s="136"/>
      <c r="Q112" s="217"/>
      <c r="R112" s="136"/>
    </row>
    <row r="113" spans="3:18" x14ac:dyDescent="0.35">
      <c r="C113" s="136"/>
      <c r="D113" s="217"/>
      <c r="E113" s="136"/>
      <c r="F113" s="217"/>
      <c r="G113" s="136"/>
      <c r="H113" s="217"/>
      <c r="I113" s="136"/>
      <c r="J113" s="136"/>
      <c r="K113" s="136"/>
      <c r="L113" s="217"/>
      <c r="M113" s="136"/>
      <c r="N113" s="136"/>
      <c r="O113" s="136"/>
      <c r="P113" s="136"/>
      <c r="Q113" s="217"/>
      <c r="R113" s="136"/>
    </row>
    <row r="114" spans="3:18" x14ac:dyDescent="0.35">
      <c r="C114" s="136"/>
      <c r="D114" s="217"/>
      <c r="E114" s="136"/>
      <c r="F114" s="217"/>
      <c r="G114" s="136"/>
      <c r="H114" s="217"/>
      <c r="I114" s="136"/>
      <c r="J114" s="136"/>
      <c r="K114" s="136"/>
      <c r="L114" s="217"/>
      <c r="M114" s="136"/>
      <c r="N114" s="136"/>
      <c r="O114" s="136"/>
      <c r="P114" s="136"/>
      <c r="Q114" s="217"/>
      <c r="R114" s="136"/>
    </row>
    <row r="115" spans="3:18" x14ac:dyDescent="0.35">
      <c r="C115" s="136"/>
      <c r="D115" s="217"/>
      <c r="E115" s="136"/>
      <c r="F115" s="217"/>
      <c r="G115" s="136"/>
      <c r="H115" s="217"/>
      <c r="I115" s="136"/>
      <c r="J115" s="136"/>
      <c r="K115" s="136"/>
      <c r="L115" s="217"/>
      <c r="M115" s="136"/>
      <c r="N115" s="136"/>
      <c r="O115" s="136"/>
      <c r="P115" s="136"/>
      <c r="Q115" s="217"/>
      <c r="R115" s="136"/>
    </row>
    <row r="116" spans="3:18" x14ac:dyDescent="0.35">
      <c r="C116" s="136"/>
      <c r="D116" s="217"/>
      <c r="E116" s="136"/>
      <c r="F116" s="217"/>
      <c r="G116" s="136"/>
      <c r="H116" s="217"/>
      <c r="I116" s="136"/>
      <c r="J116" s="136"/>
      <c r="K116" s="136"/>
      <c r="L116" s="217"/>
      <c r="M116" s="136"/>
      <c r="N116" s="136"/>
      <c r="O116" s="136"/>
      <c r="P116" s="136"/>
      <c r="Q116" s="217"/>
      <c r="R116" s="136"/>
    </row>
    <row r="117" spans="3:18" x14ac:dyDescent="0.35">
      <c r="C117" s="136"/>
      <c r="D117" s="217"/>
      <c r="E117" s="136"/>
      <c r="F117" s="217"/>
      <c r="G117" s="136"/>
      <c r="H117" s="217"/>
      <c r="I117" s="136"/>
      <c r="J117" s="136"/>
      <c r="K117" s="136"/>
      <c r="L117" s="217"/>
      <c r="M117" s="136"/>
      <c r="N117" s="136"/>
      <c r="O117" s="136"/>
      <c r="P117" s="136"/>
      <c r="Q117" s="217"/>
      <c r="R117" s="136"/>
    </row>
    <row r="118" spans="3:18" x14ac:dyDescent="0.35">
      <c r="C118" s="136"/>
      <c r="D118" s="217"/>
      <c r="E118" s="136"/>
      <c r="F118" s="217"/>
      <c r="G118" s="136"/>
      <c r="H118" s="217"/>
      <c r="I118" s="136"/>
      <c r="J118" s="136"/>
      <c r="K118" s="136"/>
      <c r="L118" s="217"/>
      <c r="M118" s="136"/>
      <c r="N118" s="136"/>
      <c r="O118" s="136"/>
      <c r="P118" s="136"/>
      <c r="Q118" s="217"/>
      <c r="R118" s="136"/>
    </row>
    <row r="119" spans="3:18" x14ac:dyDescent="0.35">
      <c r="C119" s="136"/>
      <c r="D119" s="217"/>
      <c r="E119" s="136"/>
      <c r="F119" s="217"/>
      <c r="G119" s="136"/>
      <c r="H119" s="217"/>
      <c r="I119" s="136"/>
      <c r="J119" s="136"/>
      <c r="K119" s="136"/>
      <c r="L119" s="217"/>
      <c r="M119" s="136"/>
      <c r="N119" s="136"/>
      <c r="O119" s="136"/>
      <c r="P119" s="136"/>
      <c r="Q119" s="217"/>
      <c r="R119" s="136"/>
    </row>
    <row r="120" spans="3:18" x14ac:dyDescent="0.35">
      <c r="C120" s="136"/>
      <c r="D120" s="217"/>
      <c r="E120" s="136"/>
      <c r="F120" s="217"/>
      <c r="G120" s="136"/>
      <c r="H120" s="217"/>
      <c r="I120" s="136"/>
      <c r="J120" s="136"/>
      <c r="K120" s="136"/>
      <c r="L120" s="217"/>
      <c r="M120" s="136"/>
      <c r="N120" s="136"/>
      <c r="O120" s="136"/>
      <c r="P120" s="136"/>
      <c r="Q120" s="217"/>
      <c r="R120" s="136"/>
    </row>
    <row r="121" spans="3:18" x14ac:dyDescent="0.35">
      <c r="C121" s="136"/>
      <c r="D121" s="217"/>
      <c r="E121" s="136"/>
      <c r="F121" s="217"/>
      <c r="G121" s="136"/>
      <c r="H121" s="217"/>
      <c r="I121" s="136"/>
      <c r="J121" s="136"/>
      <c r="K121" s="136"/>
      <c r="L121" s="217"/>
      <c r="M121" s="136"/>
      <c r="N121" s="136"/>
      <c r="O121" s="136"/>
      <c r="P121" s="136"/>
      <c r="Q121" s="217"/>
      <c r="R121" s="136"/>
    </row>
    <row r="122" spans="3:18" x14ac:dyDescent="0.35">
      <c r="C122" s="136"/>
      <c r="D122" s="217"/>
      <c r="E122" s="136"/>
      <c r="F122" s="217"/>
      <c r="G122" s="136"/>
      <c r="H122" s="217"/>
      <c r="I122" s="136"/>
      <c r="J122" s="136"/>
      <c r="K122" s="136"/>
      <c r="L122" s="217"/>
      <c r="M122" s="136"/>
      <c r="N122" s="136"/>
      <c r="O122" s="136"/>
      <c r="P122" s="136"/>
      <c r="Q122" s="217"/>
      <c r="R122" s="136"/>
    </row>
    <row r="123" spans="3:18" x14ac:dyDescent="0.35">
      <c r="C123" s="136"/>
      <c r="D123" s="217"/>
      <c r="E123" s="136"/>
      <c r="F123" s="217"/>
      <c r="G123" s="136"/>
      <c r="H123" s="217"/>
      <c r="I123" s="136"/>
      <c r="J123" s="136"/>
      <c r="K123" s="136"/>
      <c r="L123" s="217"/>
      <c r="M123" s="136"/>
      <c r="N123" s="136"/>
      <c r="O123" s="136"/>
      <c r="P123" s="136"/>
      <c r="Q123" s="217"/>
      <c r="R123" s="136"/>
    </row>
    <row r="124" spans="3:18" x14ac:dyDescent="0.35">
      <c r="C124" s="136"/>
      <c r="D124" s="217"/>
      <c r="E124" s="136"/>
      <c r="F124" s="217"/>
      <c r="G124" s="136"/>
      <c r="H124" s="217"/>
      <c r="I124" s="136"/>
      <c r="J124" s="136"/>
      <c r="K124" s="136"/>
      <c r="L124" s="217"/>
      <c r="M124" s="136"/>
      <c r="N124" s="136"/>
      <c r="O124" s="136"/>
      <c r="P124" s="136"/>
      <c r="Q124" s="217"/>
      <c r="R124" s="136"/>
    </row>
    <row r="125" spans="3:18" x14ac:dyDescent="0.35">
      <c r="C125" s="136"/>
      <c r="D125" s="217"/>
      <c r="E125" s="136"/>
      <c r="F125" s="217"/>
      <c r="G125" s="136"/>
      <c r="H125" s="217"/>
      <c r="I125" s="136"/>
      <c r="J125" s="136"/>
      <c r="K125" s="136"/>
      <c r="L125" s="217"/>
      <c r="M125" s="136"/>
      <c r="N125" s="136"/>
      <c r="O125" s="136"/>
      <c r="P125" s="136"/>
      <c r="Q125" s="217"/>
      <c r="R125" s="136"/>
    </row>
    <row r="126" spans="3:18" x14ac:dyDescent="0.35">
      <c r="C126" s="136"/>
      <c r="D126" s="217"/>
      <c r="E126" s="136"/>
      <c r="F126" s="217"/>
      <c r="G126" s="136"/>
      <c r="H126" s="217"/>
      <c r="I126" s="136"/>
      <c r="J126" s="136"/>
      <c r="K126" s="136"/>
      <c r="L126" s="217"/>
      <c r="M126" s="136"/>
      <c r="N126" s="136"/>
      <c r="O126" s="136"/>
      <c r="P126" s="136"/>
      <c r="Q126" s="217"/>
      <c r="R126" s="136"/>
    </row>
    <row r="127" spans="3:18" x14ac:dyDescent="0.35">
      <c r="C127" s="136"/>
      <c r="D127" s="217"/>
      <c r="E127" s="136"/>
      <c r="F127" s="217"/>
      <c r="G127" s="136"/>
      <c r="H127" s="217"/>
      <c r="I127" s="136"/>
      <c r="J127" s="136"/>
      <c r="K127" s="136"/>
      <c r="L127" s="217"/>
      <c r="M127" s="136"/>
      <c r="N127" s="136"/>
      <c r="O127" s="136"/>
      <c r="P127" s="136"/>
      <c r="Q127" s="217"/>
      <c r="R127" s="136"/>
    </row>
    <row r="128" spans="3:18" x14ac:dyDescent="0.35">
      <c r="C128" s="136"/>
      <c r="D128" s="217"/>
      <c r="E128" s="136"/>
      <c r="F128" s="217"/>
      <c r="G128" s="136"/>
      <c r="H128" s="217"/>
      <c r="I128" s="136"/>
      <c r="J128" s="136"/>
      <c r="K128" s="136"/>
      <c r="L128" s="217"/>
      <c r="M128" s="136"/>
      <c r="N128" s="136"/>
      <c r="O128" s="136"/>
      <c r="P128" s="136"/>
      <c r="Q128" s="217"/>
      <c r="R128" s="136"/>
    </row>
    <row r="129" spans="3:18" x14ac:dyDescent="0.35">
      <c r="C129" s="136"/>
      <c r="D129" s="217"/>
      <c r="E129" s="136"/>
      <c r="F129" s="217"/>
      <c r="G129" s="136"/>
      <c r="H129" s="217"/>
      <c r="I129" s="136"/>
      <c r="J129" s="136"/>
      <c r="K129" s="136"/>
      <c r="L129" s="217"/>
      <c r="M129" s="136"/>
      <c r="N129" s="136"/>
      <c r="O129" s="136"/>
      <c r="P129" s="136"/>
      <c r="Q129" s="217"/>
      <c r="R129" s="136"/>
    </row>
    <row r="130" spans="3:18" x14ac:dyDescent="0.35">
      <c r="C130" s="136"/>
      <c r="D130" s="217"/>
      <c r="E130" s="136"/>
      <c r="F130" s="217"/>
      <c r="G130" s="136"/>
      <c r="H130" s="217"/>
      <c r="I130" s="136"/>
      <c r="J130" s="136"/>
      <c r="K130" s="136"/>
      <c r="L130" s="217"/>
      <c r="M130" s="136"/>
      <c r="N130" s="136"/>
      <c r="O130" s="136"/>
      <c r="P130" s="136"/>
      <c r="Q130" s="217"/>
      <c r="R130" s="136"/>
    </row>
    <row r="131" spans="3:18" x14ac:dyDescent="0.35">
      <c r="C131" s="136"/>
      <c r="D131" s="217"/>
      <c r="E131" s="136"/>
      <c r="F131" s="217"/>
      <c r="G131" s="136"/>
      <c r="H131" s="217"/>
      <c r="I131" s="136"/>
      <c r="J131" s="136"/>
      <c r="K131" s="136"/>
      <c r="L131" s="217"/>
      <c r="M131" s="136"/>
      <c r="N131" s="136"/>
      <c r="O131" s="136"/>
      <c r="P131" s="136"/>
      <c r="Q131" s="217"/>
      <c r="R131" s="136"/>
    </row>
    <row r="132" spans="3:18" x14ac:dyDescent="0.35">
      <c r="C132" s="136"/>
      <c r="D132" s="217"/>
      <c r="E132" s="136"/>
      <c r="F132" s="217"/>
      <c r="G132" s="136"/>
      <c r="H132" s="217"/>
      <c r="I132" s="136"/>
      <c r="J132" s="136"/>
      <c r="K132" s="136"/>
      <c r="L132" s="217"/>
      <c r="M132" s="136"/>
      <c r="N132" s="136"/>
      <c r="O132" s="136"/>
      <c r="P132" s="136"/>
      <c r="Q132" s="217"/>
      <c r="R132" s="136"/>
    </row>
    <row r="133" spans="3:18" x14ac:dyDescent="0.35">
      <c r="C133" s="136"/>
      <c r="D133" s="217"/>
      <c r="E133" s="136"/>
      <c r="F133" s="217"/>
      <c r="G133" s="136"/>
      <c r="H133" s="217"/>
      <c r="I133" s="136"/>
      <c r="J133" s="136"/>
      <c r="K133" s="136"/>
      <c r="L133" s="217"/>
      <c r="M133" s="136"/>
      <c r="N133" s="136"/>
      <c r="O133" s="136"/>
      <c r="P133" s="136"/>
      <c r="Q133" s="217"/>
      <c r="R133" s="136"/>
    </row>
    <row r="134" spans="3:18" x14ac:dyDescent="0.35">
      <c r="C134" s="136"/>
      <c r="D134" s="217"/>
      <c r="E134" s="136"/>
      <c r="F134" s="217"/>
      <c r="G134" s="136"/>
      <c r="H134" s="217"/>
      <c r="I134" s="136"/>
      <c r="J134" s="136"/>
      <c r="K134" s="136"/>
      <c r="L134" s="217"/>
      <c r="M134" s="136"/>
      <c r="N134" s="136"/>
      <c r="O134" s="136"/>
      <c r="P134" s="136"/>
      <c r="Q134" s="217"/>
      <c r="R134" s="136"/>
    </row>
    <row r="135" spans="3:18" x14ac:dyDescent="0.35">
      <c r="C135" s="136"/>
      <c r="D135" s="217"/>
      <c r="E135" s="136"/>
      <c r="F135" s="217"/>
      <c r="G135" s="136"/>
      <c r="H135" s="217"/>
      <c r="I135" s="136"/>
      <c r="J135" s="136"/>
      <c r="K135" s="136"/>
      <c r="L135" s="217"/>
      <c r="M135" s="136"/>
      <c r="N135" s="136"/>
      <c r="O135" s="136"/>
      <c r="P135" s="136"/>
      <c r="Q135" s="217"/>
      <c r="R135" s="136"/>
    </row>
    <row r="136" spans="3:18" x14ac:dyDescent="0.35">
      <c r="C136" s="136"/>
      <c r="D136" s="217"/>
      <c r="E136" s="136"/>
      <c r="F136" s="217"/>
      <c r="G136" s="136"/>
      <c r="H136" s="217"/>
      <c r="I136" s="136"/>
      <c r="J136" s="136"/>
      <c r="K136" s="136"/>
      <c r="L136" s="217"/>
      <c r="M136" s="136"/>
      <c r="N136" s="136"/>
      <c r="O136" s="136"/>
      <c r="P136" s="136"/>
      <c r="Q136" s="217"/>
      <c r="R136" s="136"/>
    </row>
    <row r="137" spans="3:18" x14ac:dyDescent="0.35">
      <c r="C137" s="136"/>
      <c r="D137" s="217"/>
      <c r="E137" s="136"/>
      <c r="F137" s="217"/>
      <c r="G137" s="136"/>
      <c r="H137" s="217"/>
      <c r="I137" s="136"/>
      <c r="J137" s="136"/>
      <c r="K137" s="136"/>
      <c r="L137" s="217"/>
      <c r="M137" s="136"/>
      <c r="N137" s="136"/>
      <c r="O137" s="136"/>
      <c r="P137" s="136"/>
      <c r="Q137" s="217"/>
      <c r="R137" s="136"/>
    </row>
    <row r="138" spans="3:18" x14ac:dyDescent="0.35">
      <c r="C138" s="136"/>
      <c r="D138" s="217"/>
      <c r="E138" s="136"/>
      <c r="F138" s="217"/>
      <c r="G138" s="136"/>
      <c r="H138" s="217"/>
      <c r="I138" s="136"/>
      <c r="J138" s="136"/>
      <c r="K138" s="136"/>
      <c r="L138" s="217"/>
      <c r="M138" s="136"/>
      <c r="N138" s="136"/>
      <c r="O138" s="136"/>
      <c r="P138" s="136"/>
      <c r="Q138" s="217"/>
      <c r="R138" s="136"/>
    </row>
    <row r="139" spans="3:18" x14ac:dyDescent="0.35">
      <c r="C139" s="136"/>
      <c r="D139" s="217"/>
      <c r="E139" s="136"/>
      <c r="F139" s="217"/>
      <c r="G139" s="136"/>
      <c r="H139" s="217"/>
      <c r="I139" s="136"/>
      <c r="J139" s="136"/>
      <c r="K139" s="136"/>
      <c r="L139" s="217"/>
      <c r="M139" s="136"/>
      <c r="N139" s="136"/>
      <c r="O139" s="136"/>
      <c r="P139" s="136"/>
      <c r="Q139" s="217"/>
      <c r="R139" s="136"/>
    </row>
    <row r="140" spans="3:18" x14ac:dyDescent="0.35">
      <c r="C140" s="136"/>
      <c r="D140" s="217"/>
      <c r="E140" s="136"/>
      <c r="F140" s="217"/>
      <c r="G140" s="136"/>
      <c r="H140" s="217"/>
      <c r="I140" s="136"/>
      <c r="J140" s="136"/>
      <c r="K140" s="136"/>
      <c r="L140" s="217"/>
      <c r="M140" s="136"/>
      <c r="N140" s="136"/>
      <c r="O140" s="136"/>
      <c r="P140" s="136"/>
      <c r="Q140" s="217"/>
      <c r="R140" s="136"/>
    </row>
    <row r="141" spans="3:18" x14ac:dyDescent="0.35">
      <c r="C141" s="136"/>
      <c r="D141" s="217"/>
      <c r="E141" s="136"/>
      <c r="F141" s="217"/>
      <c r="G141" s="136"/>
      <c r="H141" s="217"/>
      <c r="I141" s="136"/>
      <c r="J141" s="136"/>
      <c r="K141" s="136"/>
      <c r="L141" s="217"/>
      <c r="M141" s="136"/>
      <c r="N141" s="136"/>
      <c r="O141" s="136"/>
      <c r="P141" s="136"/>
      <c r="Q141" s="217"/>
      <c r="R141" s="136"/>
    </row>
    <row r="142" spans="3:18" x14ac:dyDescent="0.35">
      <c r="C142" s="136"/>
      <c r="D142" s="217"/>
      <c r="E142" s="136"/>
      <c r="F142" s="217"/>
      <c r="G142" s="136"/>
      <c r="H142" s="217"/>
      <c r="I142" s="136"/>
      <c r="J142" s="136"/>
      <c r="K142" s="136"/>
      <c r="L142" s="217"/>
      <c r="M142" s="136"/>
      <c r="N142" s="136"/>
      <c r="O142" s="136"/>
      <c r="P142" s="136"/>
      <c r="Q142" s="217"/>
      <c r="R142" s="136"/>
    </row>
    <row r="143" spans="3:18" x14ac:dyDescent="0.35">
      <c r="C143" s="136"/>
      <c r="D143" s="217"/>
      <c r="E143" s="136"/>
      <c r="F143" s="217"/>
      <c r="G143" s="136"/>
      <c r="H143" s="217"/>
      <c r="I143" s="136"/>
      <c r="J143" s="136"/>
      <c r="K143" s="136"/>
      <c r="L143" s="217"/>
      <c r="M143" s="136"/>
      <c r="N143" s="136"/>
      <c r="O143" s="136"/>
      <c r="P143" s="136"/>
      <c r="Q143" s="217"/>
      <c r="R143" s="136"/>
    </row>
    <row r="144" spans="3:18" x14ac:dyDescent="0.35">
      <c r="C144" s="136"/>
      <c r="D144" s="217"/>
      <c r="E144" s="136"/>
      <c r="F144" s="217"/>
      <c r="G144" s="136"/>
      <c r="H144" s="217"/>
      <c r="I144" s="136"/>
      <c r="J144" s="136"/>
      <c r="K144" s="136"/>
      <c r="L144" s="217"/>
      <c r="M144" s="136"/>
      <c r="N144" s="136"/>
      <c r="O144" s="136"/>
      <c r="P144" s="136"/>
      <c r="Q144" s="217"/>
      <c r="R144" s="136"/>
    </row>
    <row r="145" spans="3:18" x14ac:dyDescent="0.35">
      <c r="C145" s="136"/>
      <c r="D145" s="217"/>
      <c r="E145" s="136"/>
      <c r="F145" s="217"/>
      <c r="G145" s="136"/>
      <c r="H145" s="217"/>
      <c r="I145" s="136"/>
      <c r="J145" s="136"/>
      <c r="K145" s="136"/>
      <c r="L145" s="217"/>
      <c r="M145" s="136"/>
      <c r="N145" s="136"/>
      <c r="O145" s="136"/>
      <c r="P145" s="136"/>
      <c r="Q145" s="217"/>
      <c r="R145" s="136"/>
    </row>
    <row r="146" spans="3:18" x14ac:dyDescent="0.35">
      <c r="C146" s="136"/>
      <c r="D146" s="217"/>
      <c r="E146" s="136"/>
      <c r="F146" s="217"/>
      <c r="G146" s="136"/>
      <c r="H146" s="217"/>
      <c r="I146" s="136"/>
      <c r="J146" s="136"/>
      <c r="K146" s="136"/>
      <c r="L146" s="217"/>
      <c r="M146" s="136"/>
      <c r="N146" s="136"/>
      <c r="O146" s="136"/>
      <c r="P146" s="136"/>
      <c r="Q146" s="217"/>
      <c r="R146" s="136"/>
    </row>
    <row r="147" spans="3:18" x14ac:dyDescent="0.35">
      <c r="C147" s="136"/>
      <c r="D147" s="217"/>
      <c r="E147" s="136"/>
      <c r="F147" s="217"/>
      <c r="G147" s="136"/>
      <c r="H147" s="217"/>
      <c r="I147" s="136"/>
      <c r="J147" s="136"/>
      <c r="K147" s="136"/>
      <c r="L147" s="217"/>
      <c r="M147" s="136"/>
      <c r="N147" s="136"/>
      <c r="O147" s="136"/>
      <c r="P147" s="136"/>
      <c r="Q147" s="217"/>
      <c r="R147" s="136"/>
    </row>
    <row r="148" spans="3:18" x14ac:dyDescent="0.35">
      <c r="C148" s="136"/>
      <c r="D148" s="217"/>
      <c r="E148" s="136"/>
      <c r="F148" s="217"/>
      <c r="G148" s="136"/>
      <c r="H148" s="217"/>
      <c r="I148" s="136"/>
      <c r="J148" s="136"/>
      <c r="K148" s="136"/>
      <c r="L148" s="217"/>
      <c r="M148" s="136"/>
      <c r="N148" s="136"/>
      <c r="O148" s="136"/>
      <c r="P148" s="136"/>
      <c r="Q148" s="217"/>
      <c r="R148" s="136"/>
    </row>
    <row r="149" spans="3:18" x14ac:dyDescent="0.35">
      <c r="C149" s="136"/>
      <c r="D149" s="217"/>
      <c r="E149" s="136"/>
      <c r="F149" s="217"/>
      <c r="G149" s="136"/>
      <c r="H149" s="217"/>
      <c r="I149" s="136"/>
      <c r="J149" s="136"/>
      <c r="K149" s="136"/>
      <c r="L149" s="217"/>
      <c r="M149" s="136"/>
      <c r="N149" s="136"/>
      <c r="O149" s="136"/>
      <c r="P149" s="136"/>
      <c r="Q149" s="217"/>
      <c r="R149" s="136"/>
    </row>
    <row r="150" spans="3:18" x14ac:dyDescent="0.35">
      <c r="C150" s="136"/>
      <c r="D150" s="217"/>
      <c r="E150" s="136"/>
      <c r="F150" s="217"/>
      <c r="G150" s="136"/>
      <c r="H150" s="217"/>
      <c r="I150" s="136"/>
      <c r="J150" s="136"/>
      <c r="K150" s="136"/>
      <c r="L150" s="217"/>
      <c r="M150" s="136"/>
      <c r="N150" s="136"/>
      <c r="O150" s="136"/>
      <c r="P150" s="136"/>
      <c r="Q150" s="217"/>
      <c r="R150" s="136"/>
    </row>
    <row r="151" spans="3:18" x14ac:dyDescent="0.35">
      <c r="C151" s="136"/>
      <c r="D151" s="217"/>
      <c r="E151" s="136"/>
      <c r="F151" s="217"/>
      <c r="G151" s="136"/>
      <c r="H151" s="217"/>
      <c r="I151" s="136"/>
      <c r="J151" s="136"/>
      <c r="K151" s="136"/>
      <c r="L151" s="217"/>
      <c r="M151" s="136"/>
      <c r="N151" s="136"/>
      <c r="O151" s="136"/>
      <c r="P151" s="136"/>
      <c r="Q151" s="217"/>
      <c r="R151" s="136"/>
    </row>
    <row r="152" spans="3:18" x14ac:dyDescent="0.35">
      <c r="C152" s="136"/>
      <c r="D152" s="217"/>
      <c r="E152" s="136"/>
      <c r="F152" s="217"/>
      <c r="G152" s="136"/>
      <c r="H152" s="217"/>
      <c r="I152" s="136"/>
      <c r="J152" s="136"/>
      <c r="K152" s="136"/>
      <c r="L152" s="217"/>
      <c r="M152" s="136"/>
      <c r="N152" s="136"/>
      <c r="O152" s="136"/>
      <c r="P152" s="136"/>
      <c r="Q152" s="217"/>
      <c r="R152" s="136"/>
    </row>
    <row r="153" spans="3:18" x14ac:dyDescent="0.35">
      <c r="C153" s="136"/>
      <c r="D153" s="217"/>
      <c r="E153" s="136"/>
      <c r="F153" s="217"/>
      <c r="G153" s="136"/>
      <c r="H153" s="217"/>
      <c r="I153" s="136"/>
      <c r="J153" s="136"/>
      <c r="K153" s="136"/>
      <c r="L153" s="217"/>
      <c r="M153" s="136"/>
      <c r="N153" s="136"/>
      <c r="O153" s="136"/>
      <c r="P153" s="136"/>
      <c r="Q153" s="217"/>
      <c r="R153" s="136"/>
    </row>
    <row r="154" spans="3:18" x14ac:dyDescent="0.35">
      <c r="C154" s="136"/>
      <c r="D154" s="217"/>
      <c r="E154" s="136"/>
      <c r="F154" s="217"/>
      <c r="G154" s="136"/>
      <c r="H154" s="217"/>
      <c r="I154" s="136"/>
      <c r="J154" s="136"/>
      <c r="K154" s="136"/>
      <c r="L154" s="217"/>
      <c r="M154" s="136"/>
      <c r="N154" s="136"/>
      <c r="O154" s="136"/>
      <c r="P154" s="136"/>
      <c r="Q154" s="217"/>
      <c r="R154" s="136"/>
    </row>
    <row r="155" spans="3:18" x14ac:dyDescent="0.35">
      <c r="C155" s="136"/>
      <c r="D155" s="217"/>
      <c r="E155" s="136"/>
      <c r="F155" s="217"/>
      <c r="G155" s="136"/>
      <c r="H155" s="217"/>
      <c r="I155" s="136"/>
      <c r="J155" s="136"/>
      <c r="K155" s="136"/>
      <c r="L155" s="217"/>
      <c r="M155" s="136"/>
      <c r="N155" s="136"/>
      <c r="O155" s="136"/>
      <c r="P155" s="136"/>
      <c r="Q155" s="217"/>
      <c r="R155" s="136"/>
    </row>
    <row r="156" spans="3:18" x14ac:dyDescent="0.35">
      <c r="C156" s="136"/>
      <c r="D156" s="217"/>
      <c r="E156" s="136"/>
      <c r="F156" s="217"/>
      <c r="G156" s="136"/>
      <c r="H156" s="217"/>
      <c r="I156" s="136"/>
      <c r="J156" s="136"/>
      <c r="K156" s="136"/>
      <c r="L156" s="217"/>
      <c r="M156" s="136"/>
      <c r="N156" s="136"/>
      <c r="O156" s="136"/>
      <c r="P156" s="136"/>
      <c r="Q156" s="217"/>
      <c r="R156" s="136"/>
    </row>
    <row r="157" spans="3:18" x14ac:dyDescent="0.35">
      <c r="C157" s="136"/>
      <c r="D157" s="217"/>
      <c r="E157" s="136"/>
      <c r="F157" s="217"/>
      <c r="G157" s="136"/>
      <c r="H157" s="217"/>
      <c r="I157" s="136"/>
      <c r="J157" s="136"/>
      <c r="K157" s="136"/>
      <c r="L157" s="217"/>
      <c r="M157" s="136"/>
      <c r="N157" s="136"/>
      <c r="O157" s="136"/>
      <c r="P157" s="136"/>
      <c r="Q157" s="217"/>
      <c r="R157" s="136"/>
    </row>
    <row r="158" spans="3:18" x14ac:dyDescent="0.35">
      <c r="C158" s="136"/>
      <c r="D158" s="217"/>
      <c r="E158" s="136"/>
      <c r="F158" s="217"/>
      <c r="G158" s="136"/>
      <c r="H158" s="217"/>
      <c r="I158" s="136"/>
      <c r="J158" s="136"/>
      <c r="K158" s="136"/>
      <c r="L158" s="217"/>
      <c r="M158" s="136"/>
      <c r="N158" s="136"/>
      <c r="O158" s="136"/>
      <c r="P158" s="136"/>
      <c r="Q158" s="217"/>
      <c r="R158" s="136"/>
    </row>
    <row r="159" spans="3:18" x14ac:dyDescent="0.35">
      <c r="C159" s="136"/>
      <c r="D159" s="217"/>
      <c r="E159" s="136"/>
      <c r="F159" s="217"/>
      <c r="G159" s="136"/>
      <c r="H159" s="217"/>
      <c r="I159" s="136"/>
      <c r="J159" s="136"/>
      <c r="K159" s="136"/>
      <c r="L159" s="217"/>
      <c r="M159" s="136"/>
      <c r="N159" s="136"/>
      <c r="O159" s="136"/>
      <c r="P159" s="136"/>
      <c r="Q159" s="217"/>
      <c r="R159" s="136"/>
    </row>
    <row r="160" spans="3:18" x14ac:dyDescent="0.35">
      <c r="C160" s="136"/>
      <c r="D160" s="217"/>
      <c r="E160" s="136"/>
      <c r="F160" s="217"/>
      <c r="G160" s="136"/>
      <c r="H160" s="217"/>
      <c r="I160" s="136"/>
      <c r="J160" s="136"/>
      <c r="K160" s="136"/>
      <c r="L160" s="217"/>
      <c r="M160" s="136"/>
      <c r="N160" s="136"/>
      <c r="O160" s="136"/>
      <c r="P160" s="136"/>
      <c r="Q160" s="217"/>
      <c r="R160" s="136"/>
    </row>
    <row r="161" spans="3:18" x14ac:dyDescent="0.35">
      <c r="C161" s="136"/>
      <c r="D161" s="217"/>
      <c r="E161" s="136"/>
      <c r="F161" s="217"/>
      <c r="G161" s="136"/>
      <c r="H161" s="217"/>
      <c r="I161" s="136"/>
      <c r="J161" s="136"/>
      <c r="K161" s="136"/>
      <c r="L161" s="217"/>
      <c r="M161" s="136"/>
      <c r="N161" s="136"/>
      <c r="O161" s="136"/>
      <c r="P161" s="136"/>
      <c r="Q161" s="217"/>
      <c r="R161" s="136"/>
    </row>
    <row r="162" spans="3:18" x14ac:dyDescent="0.35">
      <c r="C162" s="136"/>
      <c r="D162" s="217"/>
      <c r="E162" s="136"/>
      <c r="F162" s="217"/>
      <c r="G162" s="136"/>
      <c r="H162" s="217"/>
      <c r="I162" s="136"/>
      <c r="J162" s="136"/>
      <c r="K162" s="136"/>
      <c r="L162" s="217"/>
      <c r="M162" s="136"/>
      <c r="N162" s="136"/>
      <c r="O162" s="136"/>
      <c r="P162" s="136"/>
      <c r="Q162" s="217"/>
      <c r="R162" s="136"/>
    </row>
    <row r="163" spans="3:18" x14ac:dyDescent="0.35">
      <c r="D163" s="219"/>
      <c r="E163" s="220"/>
      <c r="F163" s="217"/>
      <c r="G163" s="136"/>
      <c r="H163" s="217"/>
      <c r="I163" s="136"/>
      <c r="J163" s="136"/>
      <c r="K163" s="136"/>
      <c r="L163" s="217"/>
      <c r="M163" s="136"/>
      <c r="N163" s="136"/>
      <c r="O163" s="136"/>
      <c r="P163" s="136"/>
      <c r="Q163" s="217"/>
      <c r="R163" s="136"/>
    </row>
    <row r="164" spans="3:18" x14ac:dyDescent="0.35">
      <c r="D164" s="219"/>
      <c r="E164" s="220"/>
      <c r="F164" s="217"/>
      <c r="G164" s="136"/>
      <c r="H164" s="217"/>
      <c r="I164" s="136"/>
      <c r="J164" s="136"/>
      <c r="K164" s="136"/>
      <c r="L164" s="217"/>
      <c r="M164" s="136"/>
      <c r="N164" s="136"/>
      <c r="O164" s="136"/>
      <c r="P164" s="136"/>
      <c r="Q164" s="217"/>
      <c r="R164" s="136"/>
    </row>
    <row r="165" spans="3:18" x14ac:dyDescent="0.35">
      <c r="D165" s="219"/>
      <c r="E165" s="220"/>
      <c r="F165" s="217"/>
      <c r="G165" s="136"/>
      <c r="H165" s="217"/>
      <c r="I165" s="136"/>
      <c r="J165" s="136"/>
      <c r="K165" s="136"/>
      <c r="L165" s="217"/>
      <c r="M165" s="136"/>
      <c r="N165" s="136"/>
      <c r="O165" s="136"/>
      <c r="P165" s="136"/>
      <c r="Q165" s="217"/>
      <c r="R165" s="136"/>
    </row>
    <row r="166" spans="3:18" x14ac:dyDescent="0.35">
      <c r="D166" s="219"/>
      <c r="E166" s="220"/>
      <c r="F166" s="217"/>
      <c r="G166" s="136"/>
      <c r="H166" s="217"/>
      <c r="I166" s="136"/>
      <c r="J166" s="136"/>
      <c r="K166" s="136"/>
      <c r="L166" s="217"/>
      <c r="M166" s="136"/>
      <c r="N166" s="136"/>
      <c r="O166" s="136"/>
      <c r="P166" s="136"/>
      <c r="Q166" s="217"/>
      <c r="R166" s="136"/>
    </row>
    <row r="167" spans="3:18" x14ac:dyDescent="0.35">
      <c r="D167" s="219"/>
      <c r="E167" s="220"/>
      <c r="F167" s="217"/>
      <c r="G167" s="136"/>
      <c r="H167" s="217"/>
      <c r="I167" s="136"/>
      <c r="J167" s="136"/>
      <c r="K167" s="136"/>
      <c r="L167" s="217"/>
      <c r="M167" s="136"/>
      <c r="N167" s="136"/>
      <c r="O167" s="136"/>
      <c r="P167" s="136"/>
      <c r="Q167" s="217"/>
      <c r="R167" s="136"/>
    </row>
    <row r="168" spans="3:18" x14ac:dyDescent="0.35">
      <c r="D168" s="219"/>
      <c r="E168" s="220"/>
      <c r="F168" s="217"/>
      <c r="G168" s="136"/>
      <c r="H168" s="217"/>
      <c r="I168" s="136"/>
      <c r="J168" s="136"/>
      <c r="K168" s="136"/>
      <c r="L168" s="217"/>
      <c r="M168" s="136"/>
      <c r="N168" s="136"/>
      <c r="O168" s="136"/>
      <c r="P168" s="136"/>
      <c r="Q168" s="217"/>
      <c r="R168" s="136"/>
    </row>
    <row r="169" spans="3:18" x14ac:dyDescent="0.35">
      <c r="D169" s="219"/>
      <c r="E169" s="220"/>
      <c r="F169" s="217"/>
      <c r="G169" s="136"/>
      <c r="H169" s="217"/>
      <c r="I169" s="136"/>
      <c r="J169" s="136"/>
      <c r="K169" s="136"/>
      <c r="L169" s="217"/>
      <c r="M169" s="136"/>
      <c r="N169" s="136"/>
      <c r="O169" s="136"/>
      <c r="P169" s="136"/>
      <c r="Q169" s="217"/>
      <c r="R169" s="136"/>
    </row>
    <row r="170" spans="3:18" x14ac:dyDescent="0.35">
      <c r="D170" s="219"/>
      <c r="E170" s="220"/>
      <c r="F170" s="217"/>
      <c r="G170" s="136"/>
      <c r="H170" s="217"/>
      <c r="I170" s="136"/>
      <c r="J170" s="136"/>
      <c r="K170" s="136"/>
      <c r="L170" s="217"/>
      <c r="M170" s="136"/>
      <c r="N170" s="136"/>
      <c r="O170" s="136"/>
      <c r="P170" s="136"/>
      <c r="Q170" s="217"/>
      <c r="R170" s="136"/>
    </row>
    <row r="171" spans="3:18" x14ac:dyDescent="0.35">
      <c r="D171" s="219"/>
      <c r="E171" s="220"/>
      <c r="F171" s="217"/>
      <c r="G171" s="136"/>
      <c r="H171" s="217"/>
      <c r="I171" s="136"/>
      <c r="J171" s="136"/>
      <c r="K171" s="136"/>
      <c r="L171" s="217"/>
      <c r="M171" s="136"/>
      <c r="N171" s="136"/>
      <c r="O171" s="136"/>
      <c r="P171" s="136"/>
      <c r="Q171" s="217"/>
      <c r="R171" s="136"/>
    </row>
    <row r="172" spans="3:18" x14ac:dyDescent="0.35">
      <c r="D172" s="219"/>
      <c r="E172" s="220"/>
      <c r="F172" s="217"/>
      <c r="G172" s="136"/>
      <c r="H172" s="217"/>
      <c r="I172" s="136"/>
      <c r="J172" s="136"/>
      <c r="K172" s="136"/>
      <c r="L172" s="217"/>
      <c r="M172" s="136"/>
      <c r="N172" s="136"/>
      <c r="O172" s="136"/>
      <c r="P172" s="136"/>
      <c r="Q172" s="217"/>
      <c r="R172" s="136"/>
    </row>
    <row r="173" spans="3:18" x14ac:dyDescent="0.35">
      <c r="D173" s="219"/>
      <c r="E173" s="220"/>
      <c r="F173" s="217"/>
      <c r="G173" s="136"/>
      <c r="H173" s="217"/>
      <c r="I173" s="136"/>
      <c r="J173" s="136"/>
      <c r="K173" s="136"/>
      <c r="L173" s="217"/>
      <c r="M173" s="136"/>
      <c r="N173" s="136"/>
      <c r="O173" s="136"/>
      <c r="P173" s="136"/>
      <c r="Q173" s="217"/>
      <c r="R173" s="136"/>
    </row>
    <row r="174" spans="3:18" x14ac:dyDescent="0.35">
      <c r="D174" s="219"/>
      <c r="E174" s="220"/>
      <c r="F174" s="217"/>
      <c r="G174" s="136"/>
      <c r="H174" s="217"/>
      <c r="I174" s="136"/>
      <c r="J174" s="136"/>
      <c r="K174" s="136"/>
      <c r="L174" s="217"/>
      <c r="M174" s="136"/>
      <c r="N174" s="136"/>
      <c r="O174" s="136"/>
      <c r="P174" s="136"/>
      <c r="Q174" s="217"/>
      <c r="R174" s="136"/>
    </row>
    <row r="175" spans="3:18" x14ac:dyDescent="0.35">
      <c r="D175" s="219"/>
      <c r="E175" s="220"/>
      <c r="F175" s="217"/>
      <c r="G175" s="136"/>
      <c r="H175" s="217"/>
      <c r="I175" s="136"/>
      <c r="J175" s="136"/>
      <c r="K175" s="136"/>
      <c r="L175" s="217"/>
      <c r="M175" s="136"/>
      <c r="N175" s="136"/>
      <c r="O175" s="136"/>
      <c r="P175" s="136"/>
      <c r="Q175" s="217"/>
      <c r="R175" s="136"/>
    </row>
    <row r="176" spans="3:18" x14ac:dyDescent="0.35">
      <c r="D176" s="219"/>
      <c r="E176" s="220"/>
      <c r="F176" s="217"/>
      <c r="G176" s="136"/>
      <c r="H176" s="217"/>
      <c r="I176" s="136"/>
      <c r="J176" s="136"/>
      <c r="K176" s="136"/>
      <c r="L176" s="217"/>
      <c r="M176" s="136"/>
      <c r="N176" s="136"/>
      <c r="O176" s="136"/>
      <c r="P176" s="136"/>
      <c r="Q176" s="217"/>
      <c r="R176" s="136"/>
    </row>
    <row r="177" spans="4:18" x14ac:dyDescent="0.35">
      <c r="D177" s="219"/>
      <c r="E177" s="220"/>
      <c r="F177" s="217"/>
      <c r="G177" s="136"/>
      <c r="H177" s="217"/>
      <c r="I177" s="136"/>
      <c r="J177" s="136"/>
      <c r="K177" s="136"/>
      <c r="L177" s="217"/>
      <c r="M177" s="136"/>
      <c r="N177" s="136"/>
      <c r="O177" s="136"/>
      <c r="P177" s="136"/>
      <c r="Q177" s="217"/>
      <c r="R177" s="136"/>
    </row>
    <row r="178" spans="4:18" x14ac:dyDescent="0.35">
      <c r="D178" s="219"/>
      <c r="E178" s="220"/>
      <c r="F178" s="217"/>
      <c r="G178" s="136"/>
      <c r="H178" s="217"/>
      <c r="I178" s="136"/>
      <c r="J178" s="136"/>
      <c r="K178" s="136"/>
      <c r="L178" s="217"/>
      <c r="M178" s="136"/>
      <c r="N178" s="136"/>
      <c r="O178" s="136"/>
      <c r="P178" s="136"/>
      <c r="Q178" s="217"/>
      <c r="R178" s="136"/>
    </row>
    <row r="179" spans="4:18" x14ac:dyDescent="0.35">
      <c r="D179" s="219"/>
      <c r="E179" s="220"/>
      <c r="F179" s="217"/>
      <c r="G179" s="136"/>
      <c r="H179" s="217"/>
      <c r="I179" s="136"/>
      <c r="J179" s="136"/>
      <c r="K179" s="136"/>
      <c r="L179" s="217"/>
      <c r="M179" s="136"/>
      <c r="N179" s="136"/>
      <c r="O179" s="136"/>
      <c r="P179" s="136"/>
      <c r="Q179" s="217"/>
      <c r="R179" s="136"/>
    </row>
    <row r="180" spans="4:18" x14ac:dyDescent="0.35">
      <c r="D180" s="219"/>
      <c r="E180" s="220"/>
      <c r="F180" s="217"/>
      <c r="G180" s="136"/>
      <c r="H180" s="217"/>
      <c r="I180" s="136"/>
      <c r="J180" s="136"/>
      <c r="K180" s="136"/>
      <c r="L180" s="217"/>
      <c r="M180" s="136"/>
      <c r="N180" s="136"/>
      <c r="O180" s="136"/>
      <c r="P180" s="136"/>
      <c r="Q180" s="217"/>
      <c r="R180" s="136"/>
    </row>
    <row r="181" spans="4:18" x14ac:dyDescent="0.35">
      <c r="D181" s="219"/>
      <c r="E181" s="220"/>
      <c r="F181" s="217"/>
      <c r="G181" s="136"/>
      <c r="H181" s="217"/>
      <c r="I181" s="136"/>
      <c r="J181" s="136"/>
      <c r="K181" s="136"/>
      <c r="L181" s="217"/>
      <c r="M181" s="136"/>
      <c r="N181" s="136"/>
      <c r="O181" s="136"/>
      <c r="P181" s="136"/>
      <c r="Q181" s="217"/>
      <c r="R181" s="136"/>
    </row>
    <row r="182" spans="4:18" x14ac:dyDescent="0.35">
      <c r="D182" s="219"/>
      <c r="E182" s="220"/>
      <c r="F182" s="217"/>
      <c r="G182" s="136"/>
      <c r="H182" s="217"/>
      <c r="I182" s="136"/>
      <c r="J182" s="136"/>
      <c r="K182" s="136"/>
      <c r="L182" s="217"/>
      <c r="M182" s="136"/>
      <c r="N182" s="136"/>
      <c r="O182" s="136"/>
      <c r="P182" s="136"/>
      <c r="Q182" s="217"/>
      <c r="R182" s="136"/>
    </row>
    <row r="183" spans="4:18" x14ac:dyDescent="0.35">
      <c r="D183" s="219"/>
      <c r="E183" s="220"/>
      <c r="F183" s="217"/>
      <c r="G183" s="136"/>
      <c r="H183" s="217"/>
      <c r="I183" s="136"/>
      <c r="J183" s="136"/>
      <c r="K183" s="136"/>
      <c r="L183" s="217"/>
      <c r="M183" s="136"/>
      <c r="N183" s="136"/>
      <c r="O183" s="136"/>
      <c r="P183" s="136"/>
      <c r="Q183" s="217"/>
      <c r="R183" s="136"/>
    </row>
    <row r="184" spans="4:18" x14ac:dyDescent="0.35">
      <c r="D184" s="219"/>
      <c r="E184" s="220"/>
      <c r="F184" s="217"/>
      <c r="G184" s="136"/>
      <c r="H184" s="217"/>
      <c r="I184" s="136"/>
      <c r="J184" s="136"/>
      <c r="K184" s="136"/>
      <c r="L184" s="217"/>
      <c r="M184" s="136"/>
      <c r="N184" s="136"/>
      <c r="O184" s="136"/>
      <c r="P184" s="136"/>
      <c r="Q184" s="217"/>
      <c r="R184" s="136"/>
    </row>
    <row r="185" spans="4:18" x14ac:dyDescent="0.35">
      <c r="D185" s="219"/>
      <c r="E185" s="220"/>
      <c r="F185" s="217"/>
      <c r="G185" s="136"/>
      <c r="H185" s="217"/>
      <c r="I185" s="136"/>
      <c r="J185" s="136"/>
      <c r="K185" s="136"/>
      <c r="L185" s="217"/>
      <c r="M185" s="136"/>
      <c r="N185" s="136"/>
      <c r="O185" s="136"/>
      <c r="P185" s="136"/>
      <c r="Q185" s="217"/>
      <c r="R185" s="136"/>
    </row>
    <row r="186" spans="4:18" x14ac:dyDescent="0.35">
      <c r="D186" s="219"/>
      <c r="E186" s="220"/>
      <c r="F186" s="217"/>
      <c r="G186" s="136"/>
      <c r="H186" s="217"/>
      <c r="I186" s="136"/>
      <c r="J186" s="136"/>
      <c r="K186" s="136"/>
      <c r="L186" s="217"/>
      <c r="M186" s="136"/>
      <c r="N186" s="136"/>
      <c r="O186" s="136"/>
      <c r="P186" s="136"/>
      <c r="Q186" s="217"/>
      <c r="R186" s="136"/>
    </row>
    <row r="187" spans="4:18" x14ac:dyDescent="0.35">
      <c r="D187" s="219"/>
      <c r="E187" s="220"/>
      <c r="F187" s="217"/>
      <c r="G187" s="136"/>
      <c r="H187" s="217"/>
      <c r="I187" s="136"/>
      <c r="J187" s="136"/>
      <c r="K187" s="136"/>
      <c r="L187" s="217"/>
      <c r="M187" s="136"/>
      <c r="N187" s="136"/>
      <c r="O187" s="136"/>
      <c r="P187" s="136"/>
      <c r="Q187" s="217"/>
      <c r="R187" s="136"/>
    </row>
    <row r="188" spans="4:18" x14ac:dyDescent="0.35">
      <c r="D188" s="219"/>
      <c r="E188" s="220"/>
      <c r="F188" s="217"/>
      <c r="G188" s="136"/>
      <c r="H188" s="217"/>
      <c r="I188" s="136"/>
      <c r="J188" s="136"/>
      <c r="K188" s="136"/>
      <c r="L188" s="217"/>
      <c r="M188" s="136"/>
      <c r="N188" s="136"/>
      <c r="O188" s="136"/>
      <c r="P188" s="136"/>
      <c r="Q188" s="217"/>
      <c r="R188" s="136"/>
    </row>
    <row r="189" spans="4:18" x14ac:dyDescent="0.35">
      <c r="D189" s="219"/>
      <c r="E189" s="220"/>
      <c r="F189" s="217"/>
      <c r="G189" s="136"/>
      <c r="H189" s="217"/>
      <c r="I189" s="136"/>
      <c r="J189" s="136"/>
      <c r="K189" s="136"/>
      <c r="L189" s="217"/>
      <c r="M189" s="136"/>
      <c r="N189" s="136"/>
      <c r="O189" s="136"/>
      <c r="P189" s="136"/>
      <c r="Q189" s="217"/>
      <c r="R189" s="136"/>
    </row>
    <row r="190" spans="4:18" x14ac:dyDescent="0.35">
      <c r="D190" s="219"/>
      <c r="E190" s="220"/>
      <c r="F190" s="217"/>
      <c r="G190" s="136"/>
      <c r="H190" s="217"/>
      <c r="I190" s="136"/>
      <c r="J190" s="136"/>
      <c r="K190" s="136"/>
      <c r="L190" s="217"/>
      <c r="M190" s="136"/>
      <c r="N190" s="136"/>
      <c r="O190" s="136"/>
      <c r="P190" s="136"/>
      <c r="Q190" s="217"/>
      <c r="R190" s="136"/>
    </row>
    <row r="191" spans="4:18" x14ac:dyDescent="0.35">
      <c r="D191" s="219"/>
      <c r="E191" s="220"/>
      <c r="F191" s="217"/>
      <c r="G191" s="136"/>
      <c r="H191" s="217"/>
      <c r="I191" s="136"/>
      <c r="J191" s="136"/>
      <c r="K191" s="136"/>
      <c r="L191" s="217"/>
      <c r="M191" s="136"/>
      <c r="N191" s="136"/>
      <c r="O191" s="136"/>
      <c r="P191" s="136"/>
      <c r="Q191" s="217"/>
      <c r="R191" s="136"/>
    </row>
    <row r="192" spans="4:18" x14ac:dyDescent="0.35">
      <c r="D192" s="219"/>
      <c r="E192" s="220"/>
      <c r="F192" s="217"/>
      <c r="G192" s="136"/>
      <c r="H192" s="217"/>
      <c r="I192" s="136"/>
      <c r="J192" s="136"/>
      <c r="K192" s="136"/>
      <c r="L192" s="217"/>
      <c r="M192" s="136"/>
      <c r="N192" s="136"/>
      <c r="O192" s="136"/>
      <c r="P192" s="136"/>
      <c r="Q192" s="217"/>
      <c r="R192" s="136"/>
    </row>
    <row r="193" spans="4:18" x14ac:dyDescent="0.35">
      <c r="D193" s="219"/>
      <c r="E193" s="220"/>
      <c r="F193" s="217"/>
      <c r="G193" s="136"/>
      <c r="H193" s="217"/>
      <c r="I193" s="136"/>
      <c r="J193" s="136"/>
      <c r="K193" s="136"/>
      <c r="L193" s="217"/>
      <c r="M193" s="136"/>
      <c r="N193" s="136"/>
      <c r="O193" s="136"/>
      <c r="P193" s="136"/>
      <c r="Q193" s="217"/>
      <c r="R193" s="136"/>
    </row>
    <row r="194" spans="4:18" x14ac:dyDescent="0.35">
      <c r="D194" s="219"/>
      <c r="E194" s="220"/>
      <c r="F194" s="217"/>
      <c r="G194" s="136"/>
      <c r="H194" s="217"/>
      <c r="I194" s="136"/>
      <c r="J194" s="136"/>
      <c r="K194" s="136"/>
      <c r="L194" s="217"/>
      <c r="M194" s="136"/>
      <c r="N194" s="136"/>
      <c r="O194" s="136"/>
      <c r="P194" s="136"/>
      <c r="Q194" s="217"/>
      <c r="R194" s="136"/>
    </row>
    <row r="195" spans="4:18" x14ac:dyDescent="0.35">
      <c r="D195" s="219"/>
      <c r="E195" s="220"/>
      <c r="F195" s="217"/>
      <c r="G195" s="136"/>
      <c r="H195" s="217"/>
      <c r="I195" s="136"/>
      <c r="J195" s="136"/>
      <c r="K195" s="136"/>
      <c r="L195" s="217"/>
      <c r="M195" s="136"/>
      <c r="N195" s="136"/>
      <c r="O195" s="136"/>
      <c r="P195" s="136"/>
      <c r="Q195" s="217"/>
      <c r="R195" s="136"/>
    </row>
    <row r="196" spans="4:18" x14ac:dyDescent="0.35">
      <c r="D196" s="219"/>
      <c r="E196" s="220"/>
      <c r="F196" s="217"/>
      <c r="G196" s="136"/>
      <c r="H196" s="217"/>
      <c r="I196" s="136"/>
      <c r="J196" s="136"/>
      <c r="K196" s="136"/>
      <c r="L196" s="217"/>
      <c r="M196" s="136"/>
      <c r="N196" s="136"/>
      <c r="O196" s="136"/>
      <c r="P196" s="136"/>
      <c r="Q196" s="217"/>
      <c r="R196" s="136"/>
    </row>
    <row r="197" spans="4:18" x14ac:dyDescent="0.35">
      <c r="D197" s="219"/>
      <c r="E197" s="220"/>
      <c r="F197" s="217"/>
      <c r="G197" s="136"/>
      <c r="H197" s="217"/>
      <c r="I197" s="136"/>
      <c r="J197" s="136"/>
      <c r="K197" s="136"/>
      <c r="L197" s="217"/>
      <c r="M197" s="136"/>
      <c r="N197" s="136"/>
      <c r="O197" s="136"/>
      <c r="P197" s="136"/>
      <c r="Q197" s="217"/>
      <c r="R197" s="136"/>
    </row>
    <row r="198" spans="4:18" x14ac:dyDescent="0.35">
      <c r="D198" s="219"/>
      <c r="E198" s="220"/>
      <c r="F198" s="217"/>
      <c r="G198" s="136"/>
      <c r="H198" s="217"/>
      <c r="I198" s="136"/>
      <c r="J198" s="136"/>
      <c r="K198" s="136"/>
      <c r="L198" s="217"/>
      <c r="M198" s="136"/>
      <c r="N198" s="136"/>
      <c r="O198" s="136"/>
      <c r="P198" s="136"/>
      <c r="Q198" s="217"/>
      <c r="R198" s="136"/>
    </row>
    <row r="199" spans="4:18" x14ac:dyDescent="0.35">
      <c r="D199" s="219"/>
      <c r="E199" s="220"/>
      <c r="F199" s="217"/>
      <c r="G199" s="136"/>
      <c r="H199" s="217"/>
      <c r="I199" s="136"/>
      <c r="J199" s="136"/>
      <c r="K199" s="136"/>
      <c r="L199" s="217"/>
      <c r="M199" s="136"/>
      <c r="N199" s="136"/>
      <c r="O199" s="136"/>
      <c r="P199" s="136"/>
      <c r="Q199" s="217"/>
      <c r="R199" s="136"/>
    </row>
    <row r="200" spans="4:18" x14ac:dyDescent="0.35">
      <c r="D200" s="219"/>
      <c r="E200" s="220"/>
      <c r="F200" s="217"/>
      <c r="G200" s="136"/>
      <c r="H200" s="217"/>
      <c r="I200" s="136"/>
      <c r="J200" s="136"/>
      <c r="K200" s="136"/>
      <c r="L200" s="217"/>
      <c r="M200" s="136"/>
      <c r="N200" s="136"/>
      <c r="O200" s="136"/>
      <c r="P200" s="136"/>
      <c r="Q200" s="217"/>
      <c r="R200" s="136"/>
    </row>
    <row r="201" spans="4:18" x14ac:dyDescent="0.35">
      <c r="D201" s="219"/>
      <c r="E201" s="220"/>
      <c r="F201" s="217"/>
      <c r="G201" s="136"/>
      <c r="H201" s="217"/>
      <c r="I201" s="136"/>
      <c r="J201" s="136"/>
      <c r="K201" s="136"/>
      <c r="L201" s="217"/>
      <c r="M201" s="136"/>
      <c r="N201" s="136"/>
      <c r="O201" s="136"/>
      <c r="P201" s="136"/>
      <c r="Q201" s="217"/>
      <c r="R201" s="136"/>
    </row>
    <row r="202" spans="4:18" x14ac:dyDescent="0.35">
      <c r="D202" s="219"/>
      <c r="E202" s="220"/>
      <c r="F202" s="217"/>
      <c r="G202" s="136"/>
      <c r="H202" s="217"/>
      <c r="I202" s="136"/>
      <c r="J202" s="136"/>
      <c r="K202" s="136"/>
      <c r="L202" s="217"/>
      <c r="M202" s="136"/>
      <c r="N202" s="136"/>
      <c r="O202" s="136"/>
      <c r="P202" s="136"/>
      <c r="Q202" s="217"/>
      <c r="R202" s="136"/>
    </row>
    <row r="203" spans="4:18" x14ac:dyDescent="0.35">
      <c r="D203" s="219"/>
      <c r="E203" s="220"/>
      <c r="F203" s="217"/>
      <c r="G203" s="136"/>
      <c r="H203" s="217"/>
      <c r="I203" s="136"/>
      <c r="J203" s="136"/>
      <c r="K203" s="136"/>
      <c r="L203" s="217"/>
      <c r="M203" s="136"/>
      <c r="N203" s="136"/>
      <c r="O203" s="136"/>
      <c r="P203" s="136"/>
      <c r="Q203" s="217"/>
      <c r="R203" s="136"/>
    </row>
    <row r="204" spans="4:18" x14ac:dyDescent="0.35">
      <c r="D204" s="219"/>
      <c r="E204" s="220"/>
      <c r="F204" s="217"/>
      <c r="G204" s="136"/>
      <c r="H204" s="217"/>
      <c r="I204" s="136"/>
      <c r="J204" s="136"/>
      <c r="K204" s="136"/>
      <c r="L204" s="217"/>
      <c r="M204" s="136"/>
      <c r="N204" s="136"/>
      <c r="O204" s="136"/>
      <c r="P204" s="136"/>
      <c r="Q204" s="217"/>
      <c r="R204" s="136"/>
    </row>
    <row r="205" spans="4:18" x14ac:dyDescent="0.35">
      <c r="D205" s="219"/>
      <c r="E205" s="220"/>
      <c r="F205" s="217"/>
      <c r="G205" s="136"/>
      <c r="H205" s="217"/>
      <c r="I205" s="136"/>
      <c r="J205" s="136"/>
      <c r="K205" s="136"/>
      <c r="L205" s="217"/>
      <c r="M205" s="136"/>
      <c r="N205" s="136"/>
      <c r="O205" s="136"/>
      <c r="P205" s="136"/>
      <c r="Q205" s="217"/>
      <c r="R205" s="136"/>
    </row>
    <row r="206" spans="4:18" x14ac:dyDescent="0.35">
      <c r="D206" s="219"/>
      <c r="E206" s="220"/>
      <c r="F206" s="217"/>
      <c r="G206" s="136"/>
      <c r="H206" s="217"/>
      <c r="I206" s="136"/>
      <c r="J206" s="136"/>
      <c r="K206" s="136"/>
      <c r="L206" s="217"/>
      <c r="M206" s="136"/>
      <c r="N206" s="136"/>
      <c r="O206" s="136"/>
      <c r="P206" s="136"/>
      <c r="Q206" s="217"/>
      <c r="R206" s="136"/>
    </row>
    <row r="207" spans="4:18" x14ac:dyDescent="0.35">
      <c r="D207" s="219"/>
      <c r="E207" s="220"/>
      <c r="F207" s="217"/>
      <c r="G207" s="136"/>
      <c r="H207" s="217"/>
      <c r="I207" s="136"/>
      <c r="J207" s="136"/>
      <c r="K207" s="136"/>
      <c r="L207" s="217"/>
      <c r="M207" s="136"/>
      <c r="N207" s="136"/>
      <c r="O207" s="136"/>
      <c r="P207" s="136"/>
      <c r="Q207" s="217"/>
      <c r="R207" s="136"/>
    </row>
    <row r="208" spans="4:18" x14ac:dyDescent="0.35">
      <c r="D208" s="219"/>
      <c r="E208" s="220"/>
      <c r="F208" s="217"/>
      <c r="G208" s="136"/>
      <c r="H208" s="217"/>
      <c r="I208" s="136"/>
      <c r="J208" s="136"/>
      <c r="K208" s="136"/>
      <c r="L208" s="217"/>
      <c r="M208" s="136"/>
      <c r="N208" s="136"/>
      <c r="O208" s="136"/>
      <c r="P208" s="136"/>
      <c r="Q208" s="217"/>
      <c r="R208" s="136"/>
    </row>
    <row r="209" spans="4:18" x14ac:dyDescent="0.35">
      <c r="D209" s="219"/>
      <c r="E209" s="220"/>
      <c r="F209" s="217"/>
      <c r="G209" s="136"/>
      <c r="H209" s="217"/>
      <c r="I209" s="136"/>
      <c r="J209" s="136"/>
      <c r="K209" s="136"/>
      <c r="L209" s="217"/>
      <c r="M209" s="136"/>
      <c r="N209" s="136"/>
      <c r="O209" s="136"/>
      <c r="P209" s="136"/>
      <c r="Q209" s="217"/>
      <c r="R209" s="136"/>
    </row>
    <row r="210" spans="4:18" x14ac:dyDescent="0.35">
      <c r="D210" s="219"/>
      <c r="E210" s="220"/>
      <c r="F210" s="217"/>
      <c r="G210" s="136"/>
      <c r="H210" s="217"/>
      <c r="I210" s="136"/>
      <c r="J210" s="136"/>
      <c r="K210" s="136"/>
      <c r="L210" s="217"/>
      <c r="M210" s="136"/>
      <c r="N210" s="136"/>
      <c r="O210" s="136"/>
      <c r="P210" s="136"/>
      <c r="Q210" s="217"/>
      <c r="R210" s="136"/>
    </row>
    <row r="211" spans="4:18" x14ac:dyDescent="0.35">
      <c r="D211" s="219"/>
      <c r="E211" s="220"/>
      <c r="F211" s="217"/>
      <c r="G211" s="136"/>
      <c r="H211" s="217"/>
      <c r="I211" s="136"/>
      <c r="J211" s="136"/>
      <c r="K211" s="136"/>
      <c r="L211" s="217"/>
      <c r="M211" s="136"/>
      <c r="N211" s="136"/>
      <c r="O211" s="136"/>
      <c r="P211" s="136"/>
      <c r="Q211" s="217"/>
      <c r="R211" s="136"/>
    </row>
    <row r="212" spans="4:18" x14ac:dyDescent="0.35">
      <c r="D212" s="219"/>
      <c r="E212" s="220"/>
      <c r="F212" s="217"/>
      <c r="G212" s="136"/>
      <c r="H212" s="217"/>
      <c r="I212" s="136"/>
      <c r="J212" s="136"/>
      <c r="K212" s="136"/>
      <c r="L212" s="217"/>
      <c r="M212" s="136"/>
      <c r="N212" s="136"/>
      <c r="O212" s="136"/>
      <c r="P212" s="136"/>
      <c r="Q212" s="217"/>
      <c r="R212" s="136"/>
    </row>
    <row r="213" spans="4:18" x14ac:dyDescent="0.35">
      <c r="D213" s="219"/>
      <c r="E213" s="220"/>
      <c r="F213" s="217"/>
      <c r="G213" s="136"/>
      <c r="H213" s="217"/>
      <c r="I213" s="136"/>
      <c r="J213" s="136"/>
      <c r="K213" s="136"/>
      <c r="L213" s="217"/>
      <c r="M213" s="136"/>
      <c r="N213" s="136"/>
      <c r="O213" s="136"/>
      <c r="P213" s="136"/>
      <c r="Q213" s="217"/>
      <c r="R213" s="136"/>
    </row>
    <row r="214" spans="4:18" x14ac:dyDescent="0.35">
      <c r="D214" s="219"/>
      <c r="E214" s="220"/>
      <c r="F214" s="217"/>
      <c r="G214" s="136"/>
      <c r="H214" s="217"/>
      <c r="I214" s="136"/>
      <c r="J214" s="136"/>
      <c r="K214" s="136"/>
      <c r="L214" s="217"/>
      <c r="M214" s="136"/>
      <c r="N214" s="136"/>
      <c r="O214" s="136"/>
      <c r="P214" s="136"/>
      <c r="Q214" s="217"/>
      <c r="R214" s="136"/>
    </row>
    <row r="215" spans="4:18" x14ac:dyDescent="0.35">
      <c r="D215" s="219"/>
      <c r="E215" s="220"/>
      <c r="F215" s="217"/>
      <c r="G215" s="136"/>
      <c r="H215" s="217"/>
      <c r="I215" s="136"/>
      <c r="J215" s="136"/>
      <c r="K215" s="136"/>
      <c r="L215" s="217"/>
      <c r="M215" s="136"/>
      <c r="N215" s="136"/>
      <c r="O215" s="136"/>
      <c r="P215" s="136"/>
      <c r="Q215" s="217"/>
      <c r="R215" s="136"/>
    </row>
    <row r="216" spans="4:18" x14ac:dyDescent="0.35">
      <c r="D216" s="219"/>
      <c r="E216" s="220"/>
      <c r="F216" s="217"/>
      <c r="G216" s="136"/>
      <c r="H216" s="217"/>
      <c r="I216" s="136"/>
      <c r="J216" s="136"/>
      <c r="K216" s="136"/>
      <c r="L216" s="217"/>
      <c r="M216" s="136"/>
      <c r="N216" s="136"/>
      <c r="O216" s="136"/>
      <c r="P216" s="136"/>
      <c r="Q216" s="217"/>
      <c r="R216" s="136"/>
    </row>
    <row r="217" spans="4:18" x14ac:dyDescent="0.35">
      <c r="D217" s="219"/>
      <c r="E217" s="220"/>
      <c r="F217" s="217"/>
      <c r="G217" s="136"/>
      <c r="H217" s="217"/>
      <c r="I217" s="136"/>
      <c r="J217" s="136"/>
      <c r="K217" s="136"/>
      <c r="L217" s="217"/>
      <c r="M217" s="136"/>
      <c r="N217" s="136"/>
      <c r="O217" s="136"/>
      <c r="P217" s="136"/>
      <c r="Q217" s="217"/>
      <c r="R217" s="136"/>
    </row>
    <row r="218" spans="4:18" x14ac:dyDescent="0.35">
      <c r="D218" s="219"/>
      <c r="E218" s="220"/>
      <c r="F218" s="217"/>
      <c r="G218" s="136"/>
      <c r="H218" s="217"/>
      <c r="I218" s="136"/>
      <c r="J218" s="136"/>
      <c r="K218" s="136"/>
      <c r="L218" s="217"/>
      <c r="M218" s="136"/>
      <c r="N218" s="136"/>
      <c r="O218" s="136"/>
      <c r="P218" s="136"/>
      <c r="Q218" s="217"/>
      <c r="R218" s="136"/>
    </row>
    <row r="219" spans="4:18" x14ac:dyDescent="0.35">
      <c r="D219" s="219"/>
      <c r="E219" s="220"/>
      <c r="F219" s="217"/>
      <c r="G219" s="136"/>
      <c r="H219" s="217"/>
      <c r="I219" s="136"/>
      <c r="J219" s="136"/>
      <c r="K219" s="136"/>
      <c r="L219" s="217"/>
      <c r="M219" s="136"/>
      <c r="N219" s="136"/>
      <c r="O219" s="136"/>
      <c r="P219" s="136"/>
      <c r="Q219" s="217"/>
      <c r="R219" s="136"/>
    </row>
    <row r="220" spans="4:18" x14ac:dyDescent="0.35">
      <c r="D220" s="219"/>
      <c r="E220" s="220"/>
      <c r="F220" s="217"/>
      <c r="G220" s="136"/>
      <c r="H220" s="217"/>
      <c r="I220" s="136"/>
      <c r="J220" s="136"/>
      <c r="K220" s="136"/>
      <c r="L220" s="217"/>
      <c r="M220" s="136"/>
      <c r="N220" s="136"/>
      <c r="O220" s="136"/>
      <c r="P220" s="136"/>
      <c r="Q220" s="217"/>
      <c r="R220" s="136"/>
    </row>
    <row r="221" spans="4:18" x14ac:dyDescent="0.35">
      <c r="D221" s="219"/>
      <c r="E221" s="220"/>
      <c r="F221" s="217"/>
      <c r="G221" s="136"/>
      <c r="H221" s="217"/>
      <c r="I221" s="136"/>
      <c r="J221" s="136"/>
      <c r="K221" s="136"/>
      <c r="L221" s="217"/>
      <c r="M221" s="136"/>
      <c r="N221" s="136"/>
      <c r="O221" s="136"/>
      <c r="P221" s="136"/>
      <c r="Q221" s="217"/>
      <c r="R221" s="136"/>
    </row>
    <row r="222" spans="4:18" x14ac:dyDescent="0.35">
      <c r="D222" s="219"/>
      <c r="E222" s="220"/>
      <c r="F222" s="217"/>
      <c r="G222" s="136"/>
      <c r="H222" s="217"/>
      <c r="I222" s="136"/>
      <c r="J222" s="136"/>
      <c r="K222" s="136"/>
      <c r="L222" s="217"/>
      <c r="M222" s="136"/>
      <c r="N222" s="136"/>
      <c r="O222" s="136"/>
      <c r="P222" s="136"/>
      <c r="Q222" s="217"/>
      <c r="R222" s="136"/>
    </row>
    <row r="223" spans="4:18" x14ac:dyDescent="0.35">
      <c r="D223" s="219"/>
      <c r="E223" s="220"/>
      <c r="F223" s="217"/>
      <c r="G223" s="136"/>
      <c r="H223" s="217"/>
      <c r="I223" s="136"/>
      <c r="J223" s="136"/>
      <c r="K223" s="136"/>
      <c r="L223" s="217"/>
      <c r="M223" s="136"/>
      <c r="N223" s="136"/>
      <c r="O223" s="136"/>
      <c r="P223" s="136"/>
      <c r="Q223" s="217"/>
      <c r="R223" s="136"/>
    </row>
    <row r="224" spans="4:18" x14ac:dyDescent="0.35">
      <c r="D224" s="219"/>
      <c r="E224" s="220"/>
      <c r="F224" s="217"/>
      <c r="G224" s="136"/>
      <c r="H224" s="217"/>
      <c r="I224" s="136"/>
      <c r="J224" s="136"/>
      <c r="K224" s="136"/>
      <c r="L224" s="217"/>
      <c r="M224" s="136"/>
      <c r="N224" s="136"/>
      <c r="O224" s="136"/>
      <c r="P224" s="136"/>
      <c r="Q224" s="217"/>
      <c r="R224" s="136"/>
    </row>
    <row r="225" spans="4:18" x14ac:dyDescent="0.35">
      <c r="D225" s="219"/>
      <c r="E225" s="220"/>
      <c r="F225" s="217"/>
      <c r="G225" s="136"/>
      <c r="H225" s="217"/>
      <c r="I225" s="136"/>
      <c r="J225" s="136"/>
      <c r="K225" s="136"/>
      <c r="L225" s="217"/>
      <c r="M225" s="136"/>
      <c r="N225" s="136"/>
      <c r="O225" s="136"/>
      <c r="P225" s="136"/>
      <c r="Q225" s="217"/>
      <c r="R225" s="136"/>
    </row>
    <row r="226" spans="4:18" x14ac:dyDescent="0.35">
      <c r="D226" s="219"/>
      <c r="E226" s="220"/>
      <c r="F226" s="217"/>
      <c r="G226" s="136"/>
      <c r="H226" s="217"/>
      <c r="I226" s="136"/>
      <c r="J226" s="136"/>
      <c r="K226" s="136"/>
      <c r="L226" s="217"/>
      <c r="M226" s="136"/>
      <c r="N226" s="136"/>
      <c r="O226" s="136"/>
      <c r="P226" s="136"/>
      <c r="Q226" s="217"/>
      <c r="R226" s="136"/>
    </row>
    <row r="227" spans="4:18" x14ac:dyDescent="0.35">
      <c r="D227" s="219"/>
      <c r="E227" s="220"/>
      <c r="F227" s="217"/>
      <c r="G227" s="136"/>
      <c r="H227" s="217"/>
      <c r="I227" s="136"/>
      <c r="J227" s="136"/>
      <c r="K227" s="136"/>
      <c r="L227" s="217"/>
      <c r="M227" s="136"/>
      <c r="N227" s="136"/>
      <c r="O227" s="136"/>
      <c r="P227" s="136"/>
      <c r="Q227" s="217"/>
      <c r="R227" s="136"/>
    </row>
    <row r="228" spans="4:18" x14ac:dyDescent="0.35">
      <c r="D228" s="219"/>
      <c r="E228" s="220"/>
      <c r="F228" s="217"/>
      <c r="G228" s="136"/>
      <c r="H228" s="217"/>
      <c r="I228" s="136"/>
      <c r="J228" s="136"/>
      <c r="K228" s="136"/>
      <c r="L228" s="217"/>
      <c r="M228" s="136"/>
      <c r="N228" s="136"/>
      <c r="O228" s="136"/>
      <c r="P228" s="136"/>
      <c r="Q228" s="217"/>
      <c r="R228" s="136"/>
    </row>
    <row r="229" spans="4:18" x14ac:dyDescent="0.35">
      <c r="D229" s="219"/>
      <c r="E229" s="220"/>
      <c r="F229" s="217"/>
      <c r="G229" s="136"/>
      <c r="H229" s="217"/>
      <c r="I229" s="136"/>
      <c r="J229" s="136"/>
      <c r="K229" s="136"/>
      <c r="L229" s="217"/>
      <c r="M229" s="136"/>
      <c r="N229" s="136"/>
      <c r="O229" s="136"/>
      <c r="P229" s="136"/>
      <c r="Q229" s="217"/>
      <c r="R229" s="136"/>
    </row>
    <row r="230" spans="4:18" x14ac:dyDescent="0.35">
      <c r="D230" s="219"/>
      <c r="E230" s="220"/>
      <c r="F230" s="217"/>
      <c r="G230" s="136"/>
      <c r="H230" s="217"/>
      <c r="I230" s="136"/>
      <c r="J230" s="136"/>
      <c r="K230" s="136"/>
      <c r="L230" s="217"/>
      <c r="M230" s="136"/>
      <c r="N230" s="136"/>
      <c r="O230" s="136"/>
      <c r="P230" s="136"/>
      <c r="Q230" s="217"/>
      <c r="R230" s="136"/>
    </row>
    <row r="231" spans="4:18" x14ac:dyDescent="0.35">
      <c r="D231" s="219"/>
      <c r="E231" s="220"/>
      <c r="F231" s="217"/>
      <c r="G231" s="136"/>
      <c r="H231" s="217"/>
      <c r="I231" s="136"/>
      <c r="J231" s="136"/>
      <c r="K231" s="136"/>
      <c r="L231" s="217"/>
      <c r="M231" s="136"/>
      <c r="N231" s="136"/>
      <c r="O231" s="136"/>
      <c r="P231" s="136"/>
      <c r="Q231" s="217"/>
      <c r="R231" s="136"/>
    </row>
    <row r="232" spans="4:18" x14ac:dyDescent="0.35">
      <c r="D232" s="219"/>
      <c r="E232" s="220"/>
      <c r="F232" s="217"/>
      <c r="G232" s="136"/>
      <c r="H232" s="217"/>
      <c r="I232" s="136"/>
      <c r="J232" s="136"/>
      <c r="K232" s="136"/>
      <c r="L232" s="217"/>
      <c r="M232" s="136"/>
      <c r="N232" s="136"/>
      <c r="O232" s="136"/>
      <c r="P232" s="136"/>
      <c r="Q232" s="217"/>
      <c r="R232" s="136"/>
    </row>
    <row r="233" spans="4:18" x14ac:dyDescent="0.35">
      <c r="D233" s="219"/>
      <c r="E233" s="220"/>
      <c r="F233" s="217"/>
      <c r="G233" s="136"/>
      <c r="H233" s="217"/>
      <c r="I233" s="136"/>
      <c r="J233" s="136"/>
      <c r="K233" s="136"/>
      <c r="L233" s="217"/>
      <c r="M233" s="136"/>
      <c r="N233" s="136"/>
      <c r="O233" s="136"/>
      <c r="P233" s="136"/>
      <c r="Q233" s="217"/>
      <c r="R233" s="136"/>
    </row>
    <row r="234" spans="4:18" x14ac:dyDescent="0.35">
      <c r="D234" s="219"/>
      <c r="E234" s="220"/>
      <c r="F234" s="217"/>
      <c r="G234" s="136"/>
      <c r="H234" s="217"/>
      <c r="I234" s="136"/>
      <c r="J234" s="136"/>
      <c r="K234" s="136"/>
      <c r="L234" s="217"/>
      <c r="M234" s="136"/>
      <c r="N234" s="136"/>
      <c r="O234" s="136"/>
      <c r="P234" s="136"/>
      <c r="Q234" s="217"/>
      <c r="R234" s="136"/>
    </row>
    <row r="235" spans="4:18" x14ac:dyDescent="0.35">
      <c r="D235" s="219"/>
      <c r="E235" s="220"/>
      <c r="F235" s="217"/>
      <c r="G235" s="136"/>
      <c r="H235" s="217"/>
      <c r="I235" s="136"/>
      <c r="J235" s="136"/>
      <c r="K235" s="136"/>
      <c r="L235" s="217"/>
      <c r="M235" s="136"/>
      <c r="N235" s="136"/>
      <c r="O235" s="136"/>
      <c r="P235" s="136"/>
      <c r="Q235" s="217"/>
      <c r="R235" s="136"/>
    </row>
    <row r="236" spans="4:18" x14ac:dyDescent="0.35">
      <c r="D236" s="219"/>
      <c r="E236" s="220"/>
      <c r="F236" s="217"/>
      <c r="G236" s="136"/>
      <c r="H236" s="217"/>
      <c r="I236" s="136"/>
      <c r="J236" s="136"/>
      <c r="K236" s="136"/>
      <c r="L236" s="217"/>
      <c r="M236" s="136"/>
      <c r="N236" s="136"/>
      <c r="O236" s="136"/>
      <c r="P236" s="136"/>
      <c r="Q236" s="217"/>
      <c r="R236" s="136"/>
    </row>
  </sheetData>
  <mergeCells count="19">
    <mergeCell ref="M11:P11"/>
    <mergeCell ref="C12:T12"/>
    <mergeCell ref="C13:C14"/>
    <mergeCell ref="E13:E14"/>
    <mergeCell ref="G13:G14"/>
    <mergeCell ref="A1:V1"/>
    <mergeCell ref="A3:V3"/>
    <mergeCell ref="A5:C5"/>
    <mergeCell ref="A7:V7"/>
    <mergeCell ref="A9:V9"/>
    <mergeCell ref="I5:P5"/>
    <mergeCell ref="T5:V5"/>
    <mergeCell ref="A16:A36"/>
    <mergeCell ref="R13:R14"/>
    <mergeCell ref="T13:V13"/>
    <mergeCell ref="C37:R37"/>
    <mergeCell ref="M13:P13"/>
    <mergeCell ref="I13:K13"/>
    <mergeCell ref="A13:A14"/>
  </mergeCells>
  <phoneticPr fontId="37" type="noConversion"/>
  <dataValidations count="2">
    <dataValidation type="decimal" operator="greaterThanOrEqual" allowBlank="1" showInputMessage="1" showErrorMessage="1" sqref="T16:T36" xr:uid="{5214AA2F-E111-405D-8A5E-1DC52811A433}">
      <formula1>526.64</formula1>
    </dataValidation>
    <dataValidation type="decimal" operator="greaterThanOrEqual" allowBlank="1" showInputMessage="1" showErrorMessage="1" sqref="U16:U36" xr:uid="{26A43E00-F5D3-48E8-9195-ADB502415AE2}">
      <formula1>0.2</formula1>
    </dataValidation>
  </dataValidations>
  <pageMargins left="0.39370078740157483" right="0.39370078740157483" top="0.39370078740157483" bottom="0.39370078740157483" header="0" footer="0"/>
  <pageSetup paperSize="9" scale="4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805E-F87E-4BA5-94B1-E192C3D9861A}">
  <sheetPr>
    <pageSetUpPr fitToPage="1"/>
  </sheetPr>
  <dimension ref="A1:W233"/>
  <sheetViews>
    <sheetView showGridLines="0" zoomScale="70" zoomScaleNormal="70" workbookViewId="0">
      <selection sqref="A1:W1"/>
    </sheetView>
  </sheetViews>
  <sheetFormatPr defaultColWidth="8.7265625" defaultRowHeight="14.5" x14ac:dyDescent="0.35"/>
  <cols>
    <col min="1" max="1" width="15.7265625" customWidth="1"/>
    <col min="2" max="2" width="0.81640625" customWidth="1"/>
    <col min="3" max="3" width="15.7265625" style="141" customWidth="1"/>
    <col min="4" max="4" width="0.81640625" style="221" customWidth="1"/>
    <col min="5" max="5" width="40.7265625" style="141" customWidth="1"/>
    <col min="6" max="6" width="0.81640625" style="221" customWidth="1"/>
    <col min="7" max="7" width="20.7265625" style="141" customWidth="1"/>
    <col min="8" max="8" width="0.81640625" style="141" customWidth="1"/>
    <col min="9" max="9" width="15.7265625" style="141" customWidth="1"/>
    <col min="10" max="10" width="0.81640625" style="141" customWidth="1"/>
    <col min="11" max="11" width="15.7265625" style="141" customWidth="1"/>
    <col min="12" max="12" width="0.81640625" style="221" customWidth="1"/>
    <col min="13" max="13" width="15.7265625" style="141" customWidth="1"/>
    <col min="14" max="14" width="0.81640625" style="141" customWidth="1"/>
    <col min="15" max="15" width="15.7265625" style="141" customWidth="1"/>
    <col min="16" max="16" width="0.81640625" style="141" customWidth="1"/>
    <col min="17" max="17" width="15.7265625" style="141" customWidth="1"/>
    <col min="18" max="18" width="0.81640625" style="340" customWidth="1"/>
    <col min="19" max="19" width="15.7265625" style="141" customWidth="1"/>
    <col min="20" max="20" width="0.81640625" style="221" customWidth="1"/>
    <col min="21" max="21" width="15.7265625" style="141" customWidth="1"/>
    <col min="22" max="22" width="0.81640625" style="217" customWidth="1"/>
    <col min="23" max="23" width="15.7265625" customWidth="1"/>
  </cols>
  <sheetData>
    <row r="1" spans="1:23" ht="40" customHeight="1" x14ac:dyDescent="0.35">
      <c r="A1" s="373" t="s">
        <v>390</v>
      </c>
      <c r="B1" s="373"/>
      <c r="C1" s="373"/>
      <c r="D1" s="373"/>
      <c r="E1" s="373"/>
      <c r="F1" s="373"/>
      <c r="G1" s="373"/>
      <c r="H1" s="373"/>
      <c r="I1" s="373"/>
      <c r="J1" s="373"/>
      <c r="K1" s="373"/>
      <c r="L1" s="373"/>
      <c r="M1" s="373"/>
      <c r="N1" s="373"/>
      <c r="O1" s="373"/>
      <c r="P1" s="373"/>
      <c r="Q1" s="373"/>
      <c r="R1" s="373"/>
      <c r="S1" s="373"/>
      <c r="T1" s="373"/>
      <c r="U1" s="373"/>
      <c r="V1" s="373"/>
      <c r="W1" s="373"/>
    </row>
    <row r="2" spans="1:23" s="139" customFormat="1" ht="5.15" customHeight="1" x14ac:dyDescent="0.35">
      <c r="C2" s="146"/>
      <c r="D2" s="146"/>
      <c r="E2" s="146"/>
      <c r="F2" s="146"/>
      <c r="G2" s="146"/>
      <c r="H2" s="146"/>
      <c r="I2" s="146"/>
      <c r="J2" s="146"/>
      <c r="K2" s="146"/>
      <c r="L2" s="146"/>
      <c r="M2" s="146"/>
      <c r="N2" s="146"/>
      <c r="O2" s="146"/>
      <c r="P2" s="146"/>
      <c r="Q2" s="146"/>
      <c r="R2" s="146"/>
      <c r="S2" s="146"/>
      <c r="T2" s="146"/>
      <c r="U2" s="146"/>
      <c r="V2" s="146"/>
      <c r="W2" s="146"/>
    </row>
    <row r="3" spans="1:23" ht="60" customHeight="1" x14ac:dyDescent="0.35">
      <c r="A3" s="374" t="s">
        <v>230</v>
      </c>
      <c r="B3" s="374"/>
      <c r="C3" s="374"/>
      <c r="D3" s="374"/>
      <c r="E3" s="374"/>
      <c r="F3" s="374"/>
      <c r="G3" s="374"/>
      <c r="H3" s="374"/>
      <c r="I3" s="374"/>
      <c r="J3" s="374"/>
      <c r="K3" s="374"/>
      <c r="L3" s="374"/>
      <c r="M3" s="374"/>
      <c r="N3" s="374"/>
      <c r="O3" s="374"/>
      <c r="P3" s="374"/>
      <c r="Q3" s="374"/>
      <c r="R3" s="374"/>
      <c r="S3" s="374"/>
      <c r="T3" s="374"/>
      <c r="U3" s="374"/>
      <c r="V3" s="374"/>
      <c r="W3" s="374"/>
    </row>
    <row r="4" spans="1:23" s="139" customFormat="1" ht="5.15" customHeight="1" x14ac:dyDescent="0.35">
      <c r="C4" s="148"/>
      <c r="D4" s="148"/>
      <c r="E4" s="148"/>
      <c r="F4" s="148"/>
      <c r="G4" s="148"/>
      <c r="H4" s="148"/>
      <c r="I4" s="148"/>
      <c r="J4" s="148"/>
      <c r="K4" s="148"/>
      <c r="L4" s="148"/>
      <c r="M4" s="148"/>
      <c r="N4" s="148"/>
      <c r="O4" s="148"/>
      <c r="P4" s="148"/>
      <c r="Q4" s="148"/>
      <c r="R4" s="148"/>
      <c r="S4" s="148"/>
      <c r="T4" s="148"/>
      <c r="U4" s="148"/>
      <c r="V4" s="148"/>
      <c r="W4" s="148"/>
    </row>
    <row r="5" spans="1:23" ht="40" customHeight="1" x14ac:dyDescent="0.35">
      <c r="A5" s="157" t="s">
        <v>324</v>
      </c>
      <c r="B5" s="348"/>
      <c r="C5" s="349"/>
      <c r="D5" s="184"/>
      <c r="E5" s="183" t="s">
        <v>326</v>
      </c>
      <c r="F5" s="217"/>
      <c r="G5" s="399"/>
      <c r="H5" s="400"/>
      <c r="I5" s="400"/>
      <c r="J5" s="400"/>
      <c r="K5" s="400"/>
      <c r="L5" s="400"/>
      <c r="M5" s="400"/>
      <c r="N5" s="400"/>
      <c r="O5" s="400"/>
      <c r="P5" s="400"/>
      <c r="Q5" s="401"/>
      <c r="R5" s="188"/>
      <c r="S5" s="157" t="s">
        <v>325</v>
      </c>
      <c r="T5" s="185"/>
      <c r="U5" s="429"/>
      <c r="V5" s="430"/>
      <c r="W5" s="431"/>
    </row>
    <row r="6" spans="1:23" s="140" customFormat="1" ht="5.15" customHeight="1" x14ac:dyDescent="0.3">
      <c r="C6" s="148"/>
      <c r="D6" s="148"/>
      <c r="E6" s="148"/>
      <c r="F6" s="148"/>
      <c r="G6" s="148"/>
      <c r="H6" s="148"/>
      <c r="I6" s="148"/>
      <c r="J6" s="148"/>
      <c r="K6" s="148"/>
      <c r="L6" s="148"/>
      <c r="M6" s="148"/>
      <c r="N6" s="148"/>
      <c r="O6" s="148"/>
      <c r="P6" s="148"/>
      <c r="Q6" s="148"/>
      <c r="R6" s="148"/>
      <c r="S6" s="148"/>
      <c r="T6" s="148"/>
      <c r="U6" s="148"/>
      <c r="V6" s="148"/>
      <c r="W6" s="148"/>
    </row>
    <row r="7" spans="1:23" s="82" customFormat="1" ht="50.15" customHeight="1" x14ac:dyDescent="0.3">
      <c r="A7" s="386" t="s">
        <v>331</v>
      </c>
      <c r="B7" s="386"/>
      <c r="C7" s="386"/>
      <c r="D7" s="386"/>
      <c r="E7" s="386"/>
      <c r="F7" s="386"/>
      <c r="G7" s="386"/>
      <c r="H7" s="386"/>
      <c r="I7" s="386"/>
      <c r="J7" s="386"/>
      <c r="K7" s="386"/>
      <c r="L7" s="386"/>
      <c r="M7" s="386"/>
      <c r="N7" s="386"/>
      <c r="O7" s="386"/>
      <c r="P7" s="386"/>
      <c r="Q7" s="386"/>
      <c r="R7" s="386"/>
      <c r="S7" s="386"/>
      <c r="T7" s="386"/>
      <c r="U7" s="386"/>
      <c r="V7" s="386"/>
      <c r="W7" s="386"/>
    </row>
    <row r="8" spans="1:23" s="140" customFormat="1" ht="5.15" customHeight="1" x14ac:dyDescent="0.3">
      <c r="C8" s="187"/>
      <c r="D8" s="187"/>
      <c r="E8" s="187"/>
      <c r="F8" s="187"/>
      <c r="G8" s="187"/>
      <c r="H8" s="187"/>
      <c r="I8" s="187"/>
      <c r="J8" s="187"/>
      <c r="K8" s="187"/>
      <c r="L8" s="187"/>
      <c r="M8" s="187"/>
      <c r="N8" s="187"/>
      <c r="O8" s="152"/>
      <c r="P8" s="152"/>
      <c r="Q8" s="152"/>
      <c r="R8" s="152"/>
      <c r="S8" s="152"/>
      <c r="T8" s="152"/>
      <c r="U8" s="152"/>
      <c r="V8" s="152"/>
      <c r="W8" s="147"/>
    </row>
    <row r="9" spans="1:23" ht="40" customHeight="1" x14ac:dyDescent="0.35">
      <c r="A9" s="415" t="s">
        <v>383</v>
      </c>
      <c r="B9" s="415"/>
      <c r="C9" s="415"/>
      <c r="D9" s="415"/>
      <c r="E9" s="415"/>
      <c r="F9" s="415"/>
      <c r="G9" s="415"/>
      <c r="H9" s="415"/>
      <c r="I9" s="415"/>
      <c r="J9" s="415"/>
      <c r="K9" s="415"/>
      <c r="L9" s="415"/>
      <c r="M9" s="415"/>
      <c r="N9" s="415"/>
      <c r="O9" s="415"/>
      <c r="P9" s="415"/>
      <c r="Q9" s="415"/>
      <c r="R9" s="415"/>
      <c r="S9" s="415"/>
      <c r="T9" s="415"/>
      <c r="U9" s="415"/>
      <c r="V9" s="415"/>
      <c r="W9" s="415"/>
    </row>
    <row r="10" spans="1:23" ht="5.15" customHeight="1" x14ac:dyDescent="0.35">
      <c r="C10" s="419"/>
      <c r="D10" s="419"/>
      <c r="E10" s="419"/>
      <c r="F10" s="419"/>
      <c r="G10" s="419"/>
      <c r="H10" s="419"/>
      <c r="I10" s="419"/>
      <c r="J10" s="419"/>
      <c r="K10" s="419"/>
      <c r="L10" s="419"/>
      <c r="M10" s="419"/>
      <c r="N10" s="419"/>
      <c r="O10" s="419"/>
      <c r="P10" s="419"/>
      <c r="Q10" s="419"/>
      <c r="R10" s="419"/>
      <c r="S10" s="419"/>
      <c r="T10" s="419"/>
      <c r="U10" s="419"/>
      <c r="V10" s="419"/>
      <c r="W10" s="419"/>
    </row>
    <row r="11" spans="1:23" ht="70" customHeight="1" x14ac:dyDescent="0.35">
      <c r="A11" s="343" t="s">
        <v>329</v>
      </c>
      <c r="B11" s="150"/>
      <c r="C11" s="333" t="s">
        <v>0</v>
      </c>
      <c r="D11" s="341"/>
      <c r="E11" s="333" t="s">
        <v>246</v>
      </c>
      <c r="F11" s="341"/>
      <c r="G11" s="322" t="s">
        <v>369</v>
      </c>
      <c r="H11" s="351"/>
      <c r="I11" s="322" t="s">
        <v>30</v>
      </c>
      <c r="J11" s="351"/>
      <c r="K11" s="322" t="s">
        <v>370</v>
      </c>
      <c r="L11" s="323"/>
      <c r="M11" s="322" t="s">
        <v>31</v>
      </c>
      <c r="N11" s="420"/>
      <c r="O11" s="322" t="s">
        <v>32</v>
      </c>
      <c r="P11" s="420"/>
      <c r="Q11" s="222" t="s">
        <v>131</v>
      </c>
      <c r="R11" s="342"/>
      <c r="S11" s="222" t="s">
        <v>371</v>
      </c>
      <c r="T11" s="342"/>
      <c r="U11" s="344" t="s">
        <v>103</v>
      </c>
      <c r="V11" s="342"/>
      <c r="W11" s="322" t="s">
        <v>239</v>
      </c>
    </row>
    <row r="12" spans="1:23" s="139" customFormat="1" ht="5.15" customHeight="1" x14ac:dyDescent="0.35">
      <c r="A12" s="345"/>
      <c r="B12" s="147"/>
      <c r="C12" s="201"/>
      <c r="D12" s="201"/>
      <c r="E12" s="201"/>
      <c r="F12" s="201"/>
      <c r="G12" s="339"/>
      <c r="H12" s="347"/>
      <c r="I12" s="339"/>
      <c r="J12" s="347"/>
      <c r="K12" s="339"/>
      <c r="L12" s="339"/>
      <c r="M12" s="339"/>
      <c r="N12" s="421"/>
      <c r="O12" s="339"/>
      <c r="P12" s="421"/>
      <c r="Q12" s="339"/>
      <c r="R12" s="339"/>
      <c r="S12" s="339"/>
      <c r="T12" s="339"/>
      <c r="U12" s="339"/>
      <c r="V12" s="339"/>
      <c r="W12" s="339"/>
    </row>
    <row r="13" spans="1:23" ht="30" customHeight="1" x14ac:dyDescent="0.35">
      <c r="A13" s="402">
        <v>1</v>
      </c>
      <c r="B13" s="150"/>
      <c r="C13" s="204">
        <v>1</v>
      </c>
      <c r="D13" s="205"/>
      <c r="E13" s="204" t="s">
        <v>384</v>
      </c>
      <c r="F13" s="154"/>
      <c r="G13" s="423">
        <v>5.8400000000000001E-2</v>
      </c>
      <c r="H13" s="347"/>
      <c r="I13" s="423">
        <v>5.5E-2</v>
      </c>
      <c r="J13" s="347"/>
      <c r="K13" s="426" t="s">
        <v>372</v>
      </c>
      <c r="L13" s="218"/>
      <c r="M13" s="432">
        <f>IF(K13="lucro real",1.65%,IF(K13="lucro presumido",0.65%))</f>
        <v>1.6500000000000001E-2</v>
      </c>
      <c r="N13" s="421"/>
      <c r="O13" s="435">
        <f>IF(K13="lucro real",7.6%,IF(K13="lucro presumido",3%))</f>
        <v>7.5999999999999998E-2</v>
      </c>
      <c r="P13" s="421"/>
      <c r="Q13" s="438"/>
      <c r="R13" s="332"/>
      <c r="S13" s="325"/>
      <c r="T13" s="218"/>
      <c r="U13" s="326">
        <v>0.05</v>
      </c>
      <c r="V13" s="324"/>
      <c r="W13" s="327">
        <f>$M$13+$O$13+$Q$13+S13+U13</f>
        <v>0.14250000000000002</v>
      </c>
    </row>
    <row r="14" spans="1:23" ht="30" customHeight="1" x14ac:dyDescent="0.35">
      <c r="A14" s="403"/>
      <c r="B14" s="150"/>
      <c r="C14" s="204">
        <v>2</v>
      </c>
      <c r="D14" s="205"/>
      <c r="E14" s="204" t="s">
        <v>385</v>
      </c>
      <c r="F14" s="154"/>
      <c r="G14" s="424"/>
      <c r="H14" s="347"/>
      <c r="I14" s="424"/>
      <c r="J14" s="347"/>
      <c r="K14" s="427"/>
      <c r="L14" s="218"/>
      <c r="M14" s="433"/>
      <c r="N14" s="421"/>
      <c r="O14" s="436"/>
      <c r="P14" s="421"/>
      <c r="Q14" s="439"/>
      <c r="R14" s="332"/>
      <c r="S14" s="325"/>
      <c r="T14" s="218"/>
      <c r="U14" s="326">
        <v>0.05</v>
      </c>
      <c r="V14" s="324"/>
      <c r="W14" s="327">
        <f t="shared" ref="W14:W33" si="0">$M$13+$O$13+$Q$13+S14+U14</f>
        <v>0.14250000000000002</v>
      </c>
    </row>
    <row r="15" spans="1:23" ht="30" customHeight="1" x14ac:dyDescent="0.35">
      <c r="A15" s="403"/>
      <c r="B15" s="150"/>
      <c r="C15" s="204">
        <v>3</v>
      </c>
      <c r="D15" s="205"/>
      <c r="E15" s="215" t="s">
        <v>240</v>
      </c>
      <c r="F15" s="214"/>
      <c r="G15" s="424"/>
      <c r="H15" s="347"/>
      <c r="I15" s="424"/>
      <c r="J15" s="347"/>
      <c r="K15" s="427"/>
      <c r="L15" s="218"/>
      <c r="M15" s="433"/>
      <c r="N15" s="421"/>
      <c r="O15" s="436"/>
      <c r="P15" s="421"/>
      <c r="Q15" s="439"/>
      <c r="R15" s="332"/>
      <c r="S15" s="325"/>
      <c r="T15" s="218"/>
      <c r="U15" s="326">
        <v>0.05</v>
      </c>
      <c r="V15" s="324"/>
      <c r="W15" s="327">
        <f t="shared" si="0"/>
        <v>0.14250000000000002</v>
      </c>
    </row>
    <row r="16" spans="1:23" ht="30" customHeight="1" x14ac:dyDescent="0.35">
      <c r="A16" s="403"/>
      <c r="B16" s="150"/>
      <c r="C16" s="204">
        <v>4</v>
      </c>
      <c r="D16" s="205"/>
      <c r="E16" s="215" t="s">
        <v>241</v>
      </c>
      <c r="F16" s="214"/>
      <c r="G16" s="424"/>
      <c r="H16" s="347"/>
      <c r="I16" s="424"/>
      <c r="J16" s="347"/>
      <c r="K16" s="427"/>
      <c r="L16" s="218"/>
      <c r="M16" s="433"/>
      <c r="N16" s="421"/>
      <c r="O16" s="436"/>
      <c r="P16" s="421"/>
      <c r="Q16" s="439"/>
      <c r="R16" s="332"/>
      <c r="S16" s="325"/>
      <c r="T16" s="218"/>
      <c r="U16" s="326">
        <v>0.05</v>
      </c>
      <c r="V16" s="324"/>
      <c r="W16" s="327">
        <f t="shared" si="0"/>
        <v>0.14250000000000002</v>
      </c>
    </row>
    <row r="17" spans="1:23" ht="30" customHeight="1" x14ac:dyDescent="0.35">
      <c r="A17" s="403"/>
      <c r="B17" s="150"/>
      <c r="C17" s="204">
        <v>5</v>
      </c>
      <c r="D17" s="205"/>
      <c r="E17" s="216" t="s">
        <v>191</v>
      </c>
      <c r="F17" s="217"/>
      <c r="G17" s="424"/>
      <c r="H17" s="347"/>
      <c r="I17" s="424"/>
      <c r="J17" s="347"/>
      <c r="K17" s="427"/>
      <c r="L17" s="218"/>
      <c r="M17" s="433"/>
      <c r="N17" s="421"/>
      <c r="O17" s="436"/>
      <c r="P17" s="421"/>
      <c r="Q17" s="439"/>
      <c r="R17" s="332"/>
      <c r="S17" s="325"/>
      <c r="T17" s="218"/>
      <c r="U17" s="326">
        <v>0.05</v>
      </c>
      <c r="V17" s="324"/>
      <c r="W17" s="327">
        <f t="shared" si="0"/>
        <v>0.14250000000000002</v>
      </c>
    </row>
    <row r="18" spans="1:23" ht="30" customHeight="1" x14ac:dyDescent="0.35">
      <c r="A18" s="403"/>
      <c r="B18" s="150"/>
      <c r="C18" s="204">
        <v>6</v>
      </c>
      <c r="D18" s="205"/>
      <c r="E18" s="206" t="s">
        <v>242</v>
      </c>
      <c r="F18" s="207"/>
      <c r="G18" s="424"/>
      <c r="H18" s="347"/>
      <c r="I18" s="424"/>
      <c r="J18" s="347"/>
      <c r="K18" s="427"/>
      <c r="L18" s="218"/>
      <c r="M18" s="433"/>
      <c r="N18" s="421"/>
      <c r="O18" s="436"/>
      <c r="P18" s="421"/>
      <c r="Q18" s="439"/>
      <c r="R18" s="332"/>
      <c r="S18" s="325"/>
      <c r="T18" s="218"/>
      <c r="U18" s="326">
        <v>0.05</v>
      </c>
      <c r="V18" s="324"/>
      <c r="W18" s="327">
        <f t="shared" si="0"/>
        <v>0.14250000000000002</v>
      </c>
    </row>
    <row r="19" spans="1:23" ht="30" customHeight="1" x14ac:dyDescent="0.35">
      <c r="A19" s="403"/>
      <c r="B19" s="150"/>
      <c r="C19" s="204">
        <v>7</v>
      </c>
      <c r="D19" s="205"/>
      <c r="E19" s="206" t="s">
        <v>243</v>
      </c>
      <c r="F19" s="207"/>
      <c r="G19" s="424"/>
      <c r="H19" s="347"/>
      <c r="I19" s="424"/>
      <c r="J19" s="347"/>
      <c r="K19" s="427"/>
      <c r="L19" s="218"/>
      <c r="M19" s="433"/>
      <c r="N19" s="421"/>
      <c r="O19" s="436"/>
      <c r="P19" s="421"/>
      <c r="Q19" s="439"/>
      <c r="R19" s="332"/>
      <c r="S19" s="325"/>
      <c r="T19" s="218"/>
      <c r="U19" s="326">
        <v>0.05</v>
      </c>
      <c r="V19" s="324"/>
      <c r="W19" s="327">
        <f t="shared" si="0"/>
        <v>0.14250000000000002</v>
      </c>
    </row>
    <row r="20" spans="1:23" ht="30" customHeight="1" x14ac:dyDescent="0.35">
      <c r="A20" s="403"/>
      <c r="B20" s="150"/>
      <c r="C20" s="204">
        <v>8</v>
      </c>
      <c r="D20" s="205"/>
      <c r="E20" s="206" t="s">
        <v>244</v>
      </c>
      <c r="F20" s="207"/>
      <c r="G20" s="424"/>
      <c r="H20" s="347"/>
      <c r="I20" s="424"/>
      <c r="J20" s="347"/>
      <c r="K20" s="427"/>
      <c r="L20" s="218"/>
      <c r="M20" s="433"/>
      <c r="N20" s="421"/>
      <c r="O20" s="436"/>
      <c r="P20" s="421"/>
      <c r="Q20" s="439"/>
      <c r="R20" s="332"/>
      <c r="S20" s="325"/>
      <c r="T20" s="218"/>
      <c r="U20" s="326">
        <v>0.05</v>
      </c>
      <c r="V20" s="324"/>
      <c r="W20" s="327">
        <f t="shared" si="0"/>
        <v>0.14250000000000002</v>
      </c>
    </row>
    <row r="21" spans="1:23" ht="30" customHeight="1" x14ac:dyDescent="0.35">
      <c r="A21" s="403"/>
      <c r="B21" s="150"/>
      <c r="C21" s="204">
        <v>9</v>
      </c>
      <c r="D21" s="205"/>
      <c r="E21" s="206" t="s">
        <v>245</v>
      </c>
      <c r="F21" s="207"/>
      <c r="G21" s="424"/>
      <c r="H21" s="347"/>
      <c r="I21" s="424"/>
      <c r="J21" s="347"/>
      <c r="K21" s="427"/>
      <c r="L21" s="218"/>
      <c r="M21" s="433"/>
      <c r="N21" s="421"/>
      <c r="O21" s="436"/>
      <c r="P21" s="421"/>
      <c r="Q21" s="439"/>
      <c r="R21" s="332"/>
      <c r="S21" s="325"/>
      <c r="T21" s="218"/>
      <c r="U21" s="326">
        <v>0.05</v>
      </c>
      <c r="V21" s="324"/>
      <c r="W21" s="327">
        <f t="shared" si="0"/>
        <v>0.14250000000000002</v>
      </c>
    </row>
    <row r="22" spans="1:23" ht="30" customHeight="1" x14ac:dyDescent="0.35">
      <c r="A22" s="403"/>
      <c r="B22" s="150"/>
      <c r="C22" s="204">
        <v>10</v>
      </c>
      <c r="D22" s="205"/>
      <c r="E22" s="206" t="s">
        <v>200</v>
      </c>
      <c r="F22" s="207"/>
      <c r="G22" s="424"/>
      <c r="H22" s="347"/>
      <c r="I22" s="424"/>
      <c r="J22" s="347"/>
      <c r="K22" s="427"/>
      <c r="L22" s="218"/>
      <c r="M22" s="433"/>
      <c r="N22" s="421"/>
      <c r="O22" s="436"/>
      <c r="P22" s="421"/>
      <c r="Q22" s="439"/>
      <c r="R22" s="332"/>
      <c r="S22" s="325"/>
      <c r="T22" s="218"/>
      <c r="U22" s="326">
        <v>0.05</v>
      </c>
      <c r="V22" s="324"/>
      <c r="W22" s="327">
        <f t="shared" si="0"/>
        <v>0.14250000000000002</v>
      </c>
    </row>
    <row r="23" spans="1:23" ht="30" customHeight="1" x14ac:dyDescent="0.35">
      <c r="A23" s="403"/>
      <c r="B23" s="150"/>
      <c r="C23" s="204">
        <v>11</v>
      </c>
      <c r="D23" s="205"/>
      <c r="E23" s="206" t="s">
        <v>202</v>
      </c>
      <c r="F23" s="207"/>
      <c r="G23" s="424"/>
      <c r="H23" s="347"/>
      <c r="I23" s="424"/>
      <c r="J23" s="347"/>
      <c r="K23" s="427"/>
      <c r="L23" s="218"/>
      <c r="M23" s="433"/>
      <c r="N23" s="421"/>
      <c r="O23" s="436"/>
      <c r="P23" s="421"/>
      <c r="Q23" s="439"/>
      <c r="R23" s="332"/>
      <c r="S23" s="325"/>
      <c r="T23" s="218"/>
      <c r="U23" s="326">
        <v>0.05</v>
      </c>
      <c r="V23" s="324"/>
      <c r="W23" s="327">
        <f t="shared" si="0"/>
        <v>0.14250000000000002</v>
      </c>
    </row>
    <row r="24" spans="1:23" ht="30" customHeight="1" x14ac:dyDescent="0.35">
      <c r="A24" s="403"/>
      <c r="B24" s="150"/>
      <c r="C24" s="204">
        <v>12</v>
      </c>
      <c r="D24" s="205"/>
      <c r="E24" s="206" t="s">
        <v>204</v>
      </c>
      <c r="F24" s="207"/>
      <c r="G24" s="424"/>
      <c r="H24" s="347"/>
      <c r="I24" s="424"/>
      <c r="J24" s="347"/>
      <c r="K24" s="427"/>
      <c r="L24" s="218"/>
      <c r="M24" s="433"/>
      <c r="N24" s="421"/>
      <c r="O24" s="436"/>
      <c r="P24" s="421"/>
      <c r="Q24" s="439"/>
      <c r="R24" s="332"/>
      <c r="S24" s="325"/>
      <c r="T24" s="218"/>
      <c r="U24" s="326">
        <v>0.05</v>
      </c>
      <c r="V24" s="324"/>
      <c r="W24" s="327">
        <f t="shared" si="0"/>
        <v>0.14250000000000002</v>
      </c>
    </row>
    <row r="25" spans="1:23" ht="30" customHeight="1" x14ac:dyDescent="0.35">
      <c r="A25" s="403"/>
      <c r="B25" s="150"/>
      <c r="C25" s="204">
        <v>13</v>
      </c>
      <c r="D25" s="205"/>
      <c r="E25" s="206" t="s">
        <v>206</v>
      </c>
      <c r="F25" s="207"/>
      <c r="G25" s="424"/>
      <c r="H25" s="347"/>
      <c r="I25" s="424"/>
      <c r="J25" s="347"/>
      <c r="K25" s="427"/>
      <c r="L25" s="218"/>
      <c r="M25" s="433"/>
      <c r="N25" s="421"/>
      <c r="O25" s="436"/>
      <c r="P25" s="421"/>
      <c r="Q25" s="439"/>
      <c r="R25" s="332"/>
      <c r="S25" s="325"/>
      <c r="T25" s="218"/>
      <c r="U25" s="326">
        <v>0.05</v>
      </c>
      <c r="V25" s="324"/>
      <c r="W25" s="327">
        <f t="shared" si="0"/>
        <v>0.14250000000000002</v>
      </c>
    </row>
    <row r="26" spans="1:23" ht="30" customHeight="1" x14ac:dyDescent="0.35">
      <c r="A26" s="403"/>
      <c r="B26" s="150"/>
      <c r="C26" s="204">
        <v>14</v>
      </c>
      <c r="D26" s="205"/>
      <c r="E26" s="206" t="s">
        <v>208</v>
      </c>
      <c r="F26" s="207"/>
      <c r="G26" s="424"/>
      <c r="H26" s="347"/>
      <c r="I26" s="424"/>
      <c r="J26" s="347"/>
      <c r="K26" s="427"/>
      <c r="L26" s="218"/>
      <c r="M26" s="433"/>
      <c r="N26" s="421"/>
      <c r="O26" s="436"/>
      <c r="P26" s="421"/>
      <c r="Q26" s="439"/>
      <c r="R26" s="332"/>
      <c r="S26" s="325"/>
      <c r="T26" s="218"/>
      <c r="U26" s="326">
        <v>0.05</v>
      </c>
      <c r="V26" s="324"/>
      <c r="W26" s="327">
        <f t="shared" si="0"/>
        <v>0.14250000000000002</v>
      </c>
    </row>
    <row r="27" spans="1:23" ht="30" customHeight="1" x14ac:dyDescent="0.35">
      <c r="A27" s="403"/>
      <c r="B27" s="150"/>
      <c r="C27" s="204">
        <v>15</v>
      </c>
      <c r="D27" s="205"/>
      <c r="E27" s="206" t="s">
        <v>210</v>
      </c>
      <c r="F27" s="207"/>
      <c r="G27" s="424"/>
      <c r="H27" s="347"/>
      <c r="I27" s="424"/>
      <c r="J27" s="347"/>
      <c r="K27" s="427"/>
      <c r="L27" s="218"/>
      <c r="M27" s="433"/>
      <c r="N27" s="421"/>
      <c r="O27" s="436"/>
      <c r="P27" s="421"/>
      <c r="Q27" s="439"/>
      <c r="R27" s="332"/>
      <c r="S27" s="325"/>
      <c r="T27" s="218"/>
      <c r="U27" s="326">
        <v>0.05</v>
      </c>
      <c r="V27" s="324"/>
      <c r="W27" s="327">
        <f t="shared" si="0"/>
        <v>0.14250000000000002</v>
      </c>
    </row>
    <row r="28" spans="1:23" ht="30" customHeight="1" x14ac:dyDescent="0.35">
      <c r="A28" s="403"/>
      <c r="B28" s="150"/>
      <c r="C28" s="204">
        <v>16</v>
      </c>
      <c r="D28" s="205"/>
      <c r="E28" s="206" t="s">
        <v>211</v>
      </c>
      <c r="F28" s="207"/>
      <c r="G28" s="424"/>
      <c r="H28" s="347"/>
      <c r="I28" s="424"/>
      <c r="J28" s="347"/>
      <c r="K28" s="427"/>
      <c r="L28" s="218"/>
      <c r="M28" s="433"/>
      <c r="N28" s="421"/>
      <c r="O28" s="436"/>
      <c r="P28" s="421"/>
      <c r="Q28" s="439"/>
      <c r="R28" s="332"/>
      <c r="S28" s="325"/>
      <c r="T28" s="218"/>
      <c r="U28" s="326">
        <v>0.05</v>
      </c>
      <c r="V28" s="324"/>
      <c r="W28" s="327">
        <f t="shared" si="0"/>
        <v>0.14250000000000002</v>
      </c>
    </row>
    <row r="29" spans="1:23" ht="30" customHeight="1" x14ac:dyDescent="0.35">
      <c r="A29" s="403"/>
      <c r="B29" s="150"/>
      <c r="C29" s="204">
        <v>17</v>
      </c>
      <c r="D29" s="205"/>
      <c r="E29" s="206" t="s">
        <v>214</v>
      </c>
      <c r="F29" s="207"/>
      <c r="G29" s="424"/>
      <c r="H29" s="347"/>
      <c r="I29" s="424"/>
      <c r="J29" s="347"/>
      <c r="K29" s="427"/>
      <c r="L29" s="218"/>
      <c r="M29" s="433"/>
      <c r="N29" s="421"/>
      <c r="O29" s="436"/>
      <c r="P29" s="421"/>
      <c r="Q29" s="439"/>
      <c r="R29" s="332"/>
      <c r="S29" s="325"/>
      <c r="T29" s="218"/>
      <c r="U29" s="326">
        <v>0.05</v>
      </c>
      <c r="V29" s="324"/>
      <c r="W29" s="327">
        <f t="shared" si="0"/>
        <v>0.14250000000000002</v>
      </c>
    </row>
    <row r="30" spans="1:23" ht="30" customHeight="1" x14ac:dyDescent="0.35">
      <c r="A30" s="403"/>
      <c r="B30" s="150"/>
      <c r="C30" s="204">
        <v>18</v>
      </c>
      <c r="D30" s="205"/>
      <c r="E30" s="215" t="s">
        <v>217</v>
      </c>
      <c r="F30" s="214"/>
      <c r="G30" s="424"/>
      <c r="H30" s="347"/>
      <c r="I30" s="424"/>
      <c r="J30" s="347"/>
      <c r="K30" s="427"/>
      <c r="L30" s="218"/>
      <c r="M30" s="433"/>
      <c r="N30" s="421"/>
      <c r="O30" s="436"/>
      <c r="P30" s="421"/>
      <c r="Q30" s="439"/>
      <c r="R30" s="332"/>
      <c r="S30" s="325"/>
      <c r="T30" s="218"/>
      <c r="U30" s="326">
        <v>0.05</v>
      </c>
      <c r="V30" s="324"/>
      <c r="W30" s="327">
        <f t="shared" si="0"/>
        <v>0.14250000000000002</v>
      </c>
    </row>
    <row r="31" spans="1:23" ht="30" customHeight="1" x14ac:dyDescent="0.35">
      <c r="A31" s="403"/>
      <c r="B31" s="150"/>
      <c r="C31" s="204">
        <v>19</v>
      </c>
      <c r="D31" s="205"/>
      <c r="E31" s="206" t="s">
        <v>219</v>
      </c>
      <c r="F31" s="207"/>
      <c r="G31" s="424"/>
      <c r="H31" s="347"/>
      <c r="I31" s="424"/>
      <c r="J31" s="347"/>
      <c r="K31" s="427"/>
      <c r="L31" s="218"/>
      <c r="M31" s="433"/>
      <c r="N31" s="421"/>
      <c r="O31" s="436"/>
      <c r="P31" s="421"/>
      <c r="Q31" s="439"/>
      <c r="R31" s="332"/>
      <c r="S31" s="325"/>
      <c r="T31" s="218"/>
      <c r="U31" s="326">
        <v>0.05</v>
      </c>
      <c r="V31" s="324"/>
      <c r="W31" s="327">
        <f t="shared" si="0"/>
        <v>0.14250000000000002</v>
      </c>
    </row>
    <row r="32" spans="1:23" ht="30" customHeight="1" x14ac:dyDescent="0.35">
      <c r="A32" s="403"/>
      <c r="B32" s="150"/>
      <c r="C32" s="204">
        <v>20</v>
      </c>
      <c r="D32" s="205"/>
      <c r="E32" s="215" t="s">
        <v>222</v>
      </c>
      <c r="F32" s="214"/>
      <c r="G32" s="424"/>
      <c r="H32" s="347"/>
      <c r="I32" s="424"/>
      <c r="J32" s="347"/>
      <c r="K32" s="427"/>
      <c r="L32" s="218"/>
      <c r="M32" s="433"/>
      <c r="N32" s="421"/>
      <c r="O32" s="436"/>
      <c r="P32" s="421"/>
      <c r="Q32" s="439"/>
      <c r="R32" s="332"/>
      <c r="S32" s="325"/>
      <c r="T32" s="218"/>
      <c r="U32" s="326">
        <v>0.05</v>
      </c>
      <c r="V32" s="324"/>
      <c r="W32" s="327">
        <f t="shared" si="0"/>
        <v>0.14250000000000002</v>
      </c>
    </row>
    <row r="33" spans="1:23" ht="30" customHeight="1" x14ac:dyDescent="0.35">
      <c r="A33" s="404"/>
      <c r="B33" s="150"/>
      <c r="C33" s="204">
        <v>21</v>
      </c>
      <c r="D33" s="205"/>
      <c r="E33" s="215" t="s">
        <v>224</v>
      </c>
      <c r="F33" s="214"/>
      <c r="G33" s="425"/>
      <c r="H33" s="346"/>
      <c r="I33" s="425"/>
      <c r="J33" s="346"/>
      <c r="K33" s="428"/>
      <c r="L33" s="218"/>
      <c r="M33" s="434"/>
      <c r="N33" s="422"/>
      <c r="O33" s="437"/>
      <c r="P33" s="422"/>
      <c r="Q33" s="440"/>
      <c r="R33" s="332"/>
      <c r="S33" s="325"/>
      <c r="T33" s="218"/>
      <c r="U33" s="326">
        <v>0.05</v>
      </c>
      <c r="V33" s="324"/>
      <c r="W33" s="327">
        <f t="shared" si="0"/>
        <v>0.14250000000000002</v>
      </c>
    </row>
    <row r="34" spans="1:23" s="139" customFormat="1" ht="5.15" customHeight="1" x14ac:dyDescent="0.35">
      <c r="C34" s="409"/>
      <c r="D34" s="409"/>
      <c r="E34" s="409"/>
      <c r="F34" s="409"/>
      <c r="G34" s="409"/>
      <c r="H34" s="409"/>
      <c r="I34" s="409"/>
      <c r="J34" s="409"/>
      <c r="K34" s="409"/>
      <c r="L34" s="409"/>
      <c r="M34" s="409"/>
      <c r="N34" s="409"/>
      <c r="O34" s="409"/>
      <c r="P34" s="409"/>
      <c r="Q34" s="409"/>
      <c r="R34" s="409"/>
      <c r="S34" s="409"/>
      <c r="T34" s="409"/>
      <c r="U34" s="409"/>
      <c r="V34" s="193"/>
    </row>
    <row r="35" spans="1:23" x14ac:dyDescent="0.35">
      <c r="C35" s="136"/>
      <c r="D35" s="217"/>
      <c r="E35" s="136"/>
      <c r="F35" s="217"/>
      <c r="G35" s="136"/>
      <c r="H35" s="136"/>
      <c r="I35" s="136"/>
      <c r="J35" s="136"/>
      <c r="K35" s="136"/>
      <c r="L35" s="217"/>
      <c r="M35" s="136"/>
      <c r="N35" s="136"/>
      <c r="O35" s="136"/>
      <c r="P35" s="136"/>
      <c r="Q35" s="136"/>
      <c r="R35" s="136"/>
      <c r="S35" s="136"/>
      <c r="T35" s="217"/>
      <c r="U35" s="136"/>
    </row>
    <row r="36" spans="1:23" ht="26.25" customHeight="1" x14ac:dyDescent="0.35">
      <c r="C36" s="136"/>
      <c r="D36" s="217"/>
      <c r="E36" s="136"/>
      <c r="F36" s="217"/>
      <c r="G36" s="136"/>
      <c r="H36" s="136"/>
      <c r="I36" s="136"/>
      <c r="J36" s="136"/>
      <c r="K36" s="136"/>
      <c r="L36" s="217"/>
      <c r="M36" s="136"/>
      <c r="N36" s="136"/>
      <c r="O36" s="136"/>
      <c r="P36" s="136"/>
      <c r="Q36" s="136"/>
      <c r="R36" s="136"/>
      <c r="S36" s="136"/>
      <c r="T36" s="217"/>
      <c r="U36" s="136"/>
    </row>
    <row r="37" spans="1:23" x14ac:dyDescent="0.35">
      <c r="C37" s="136"/>
      <c r="D37" s="217"/>
      <c r="E37" s="136"/>
      <c r="F37" s="217"/>
      <c r="G37" s="136"/>
      <c r="H37" s="136"/>
      <c r="I37" s="136"/>
      <c r="J37" s="136"/>
      <c r="K37" s="136"/>
      <c r="L37" s="217"/>
      <c r="M37" s="136"/>
      <c r="N37" s="136"/>
      <c r="O37" s="136"/>
      <c r="P37" s="136"/>
      <c r="Q37" s="136"/>
      <c r="R37" s="136"/>
      <c r="S37" s="136"/>
      <c r="T37" s="217"/>
      <c r="U37" s="136"/>
    </row>
    <row r="38" spans="1:23" x14ac:dyDescent="0.35">
      <c r="C38" s="136"/>
      <c r="D38" s="217"/>
      <c r="E38" s="136"/>
      <c r="F38" s="217"/>
      <c r="G38" s="136"/>
      <c r="H38" s="136"/>
      <c r="I38" s="136"/>
      <c r="J38" s="136"/>
      <c r="K38" s="136"/>
      <c r="L38" s="217"/>
      <c r="M38" s="136"/>
      <c r="N38" s="136"/>
      <c r="O38" s="136"/>
      <c r="P38" s="136"/>
      <c r="Q38" s="136"/>
      <c r="R38" s="136"/>
      <c r="S38" s="136"/>
      <c r="T38" s="217"/>
      <c r="U38" s="136"/>
    </row>
    <row r="39" spans="1:23" x14ac:dyDescent="0.35">
      <c r="C39" s="136"/>
      <c r="D39" s="217"/>
      <c r="E39" s="136"/>
      <c r="F39" s="217"/>
      <c r="G39" s="136"/>
      <c r="H39" s="136"/>
      <c r="I39" s="136"/>
      <c r="J39" s="136"/>
      <c r="K39" s="136"/>
      <c r="L39" s="217"/>
      <c r="M39" s="136"/>
      <c r="N39" s="136"/>
      <c r="O39" s="136"/>
      <c r="P39" s="136"/>
      <c r="Q39" s="136"/>
      <c r="R39" s="136"/>
      <c r="S39" s="136"/>
      <c r="T39" s="217"/>
      <c r="U39" s="136"/>
    </row>
    <row r="40" spans="1:23" x14ac:dyDescent="0.35">
      <c r="C40" s="136"/>
      <c r="D40" s="217"/>
      <c r="E40" s="136"/>
      <c r="F40" s="217"/>
      <c r="G40" s="136"/>
      <c r="H40" s="136"/>
      <c r="I40" s="136"/>
      <c r="J40" s="136"/>
      <c r="K40" s="136"/>
      <c r="L40" s="217"/>
      <c r="M40" s="136"/>
      <c r="N40" s="136"/>
      <c r="O40" s="136"/>
      <c r="P40" s="136"/>
      <c r="Q40" s="136"/>
      <c r="R40" s="136"/>
      <c r="S40" s="136"/>
      <c r="T40" s="217"/>
      <c r="U40" s="136"/>
    </row>
    <row r="41" spans="1:23" x14ac:dyDescent="0.35">
      <c r="C41" s="136"/>
      <c r="D41" s="217"/>
      <c r="E41" s="136"/>
      <c r="F41" s="217"/>
      <c r="G41" s="136"/>
      <c r="H41" s="136"/>
      <c r="I41" s="136"/>
      <c r="J41" s="136"/>
      <c r="K41" s="136"/>
      <c r="L41" s="217"/>
      <c r="M41" s="136"/>
      <c r="N41" s="136"/>
      <c r="O41" s="136"/>
      <c r="P41" s="136"/>
      <c r="Q41" s="136"/>
      <c r="R41" s="136"/>
      <c r="S41" s="136"/>
      <c r="T41" s="217"/>
      <c r="U41" s="136"/>
    </row>
    <row r="42" spans="1:23" x14ac:dyDescent="0.35">
      <c r="C42" s="136"/>
      <c r="D42" s="217"/>
      <c r="E42" s="136"/>
      <c r="F42" s="217"/>
      <c r="G42" s="136"/>
      <c r="H42" s="136"/>
      <c r="I42" s="136"/>
      <c r="J42" s="136"/>
      <c r="K42" s="136"/>
      <c r="L42" s="217"/>
      <c r="M42" s="136"/>
      <c r="N42" s="136"/>
      <c r="O42" s="136"/>
      <c r="P42" s="136"/>
      <c r="Q42" s="136"/>
      <c r="R42" s="136"/>
      <c r="S42" s="136"/>
      <c r="T42" s="217"/>
      <c r="U42" s="136"/>
    </row>
    <row r="43" spans="1:23" x14ac:dyDescent="0.35">
      <c r="C43" s="136"/>
      <c r="D43" s="217"/>
      <c r="E43" s="136"/>
      <c r="F43" s="217"/>
      <c r="G43" s="136"/>
      <c r="H43" s="136"/>
      <c r="I43" s="136"/>
      <c r="J43" s="136"/>
      <c r="K43" s="136"/>
      <c r="L43" s="217"/>
      <c r="M43" s="136"/>
      <c r="N43" s="136"/>
      <c r="O43" s="136"/>
      <c r="P43" s="136"/>
      <c r="Q43" s="136"/>
      <c r="R43" s="136"/>
      <c r="S43" s="136"/>
      <c r="T43" s="217"/>
      <c r="U43" s="136"/>
    </row>
    <row r="44" spans="1:23" x14ac:dyDescent="0.35">
      <c r="C44" s="136"/>
      <c r="D44" s="217"/>
      <c r="E44" s="136"/>
      <c r="F44" s="217"/>
      <c r="G44" s="136"/>
      <c r="H44" s="136"/>
      <c r="I44" s="136"/>
      <c r="J44" s="136"/>
      <c r="K44" s="136"/>
      <c r="L44" s="217"/>
      <c r="M44" s="136"/>
      <c r="N44" s="136"/>
      <c r="O44" s="136"/>
      <c r="P44" s="136"/>
      <c r="Q44" s="136"/>
      <c r="R44" s="136"/>
      <c r="S44" s="136"/>
      <c r="T44" s="217"/>
      <c r="U44" s="136"/>
    </row>
    <row r="45" spans="1:23" x14ac:dyDescent="0.35">
      <c r="C45" s="136"/>
      <c r="D45" s="217"/>
      <c r="E45" s="136"/>
      <c r="F45" s="217"/>
      <c r="G45" s="136"/>
      <c r="H45" s="136"/>
      <c r="I45" s="136"/>
      <c r="J45" s="136"/>
      <c r="K45" s="136"/>
      <c r="L45" s="217"/>
      <c r="M45" s="136"/>
      <c r="N45" s="136"/>
      <c r="O45" s="136"/>
      <c r="P45" s="136"/>
      <c r="Q45" s="136"/>
      <c r="R45" s="136"/>
      <c r="S45" s="136"/>
      <c r="T45" s="217"/>
      <c r="U45" s="136"/>
    </row>
    <row r="46" spans="1:23" x14ac:dyDescent="0.35">
      <c r="C46" s="136"/>
      <c r="D46" s="217"/>
      <c r="E46" s="136"/>
      <c r="F46" s="217"/>
      <c r="G46" s="136"/>
      <c r="H46" s="136"/>
      <c r="I46" s="136"/>
      <c r="J46" s="136"/>
      <c r="K46" s="136"/>
      <c r="L46" s="217"/>
      <c r="M46" s="136"/>
      <c r="N46" s="136"/>
      <c r="O46" s="136"/>
      <c r="P46" s="136"/>
      <c r="Q46" s="136"/>
      <c r="R46" s="136"/>
      <c r="S46" s="136"/>
      <c r="T46" s="217"/>
      <c r="U46" s="136"/>
    </row>
    <row r="47" spans="1:23" x14ac:dyDescent="0.35">
      <c r="C47" s="136"/>
      <c r="D47" s="217"/>
      <c r="E47" s="136"/>
      <c r="F47" s="217"/>
      <c r="G47" s="136"/>
      <c r="H47" s="136"/>
      <c r="I47" s="136"/>
      <c r="J47" s="136"/>
      <c r="K47" s="136"/>
      <c r="L47" s="217"/>
      <c r="M47" s="136"/>
      <c r="N47" s="136"/>
      <c r="O47" s="136"/>
      <c r="P47" s="136"/>
      <c r="Q47" s="136"/>
      <c r="R47" s="136"/>
      <c r="S47" s="136"/>
      <c r="T47" s="217"/>
      <c r="U47" s="136"/>
    </row>
    <row r="48" spans="1:23" x14ac:dyDescent="0.35">
      <c r="C48" s="136"/>
      <c r="D48" s="217"/>
      <c r="E48" s="136"/>
      <c r="F48" s="217"/>
      <c r="G48" s="136"/>
      <c r="H48" s="136"/>
      <c r="I48" s="136"/>
      <c r="J48" s="136"/>
      <c r="K48" s="136"/>
      <c r="L48" s="217"/>
      <c r="M48" s="136"/>
      <c r="N48" s="136"/>
      <c r="O48" s="136"/>
      <c r="P48" s="136"/>
      <c r="Q48" s="136"/>
      <c r="R48" s="136"/>
      <c r="S48" s="136"/>
      <c r="T48" s="217"/>
      <c r="U48" s="136"/>
    </row>
    <row r="49" spans="3:21" x14ac:dyDescent="0.35">
      <c r="C49" s="136"/>
      <c r="D49" s="217"/>
      <c r="E49" s="136"/>
      <c r="F49" s="217"/>
      <c r="G49" s="136"/>
      <c r="H49" s="136"/>
      <c r="I49" s="136"/>
      <c r="J49" s="136"/>
      <c r="K49" s="136"/>
      <c r="L49" s="217"/>
      <c r="M49" s="136"/>
      <c r="N49" s="136"/>
      <c r="O49" s="136"/>
      <c r="P49" s="136"/>
      <c r="Q49" s="136"/>
      <c r="R49" s="136"/>
      <c r="S49" s="136"/>
      <c r="T49" s="217"/>
      <c r="U49" s="136"/>
    </row>
    <row r="50" spans="3:21" x14ac:dyDescent="0.35">
      <c r="C50" s="136"/>
      <c r="D50" s="217"/>
      <c r="E50" s="136"/>
      <c r="F50" s="217"/>
      <c r="G50" s="136"/>
      <c r="H50" s="136"/>
      <c r="I50" s="136"/>
      <c r="J50" s="136"/>
      <c r="K50" s="136"/>
      <c r="L50" s="217"/>
      <c r="M50" s="136"/>
      <c r="N50" s="136"/>
      <c r="O50" s="136"/>
      <c r="P50" s="136"/>
      <c r="Q50" s="136"/>
      <c r="R50" s="136"/>
      <c r="S50" s="136"/>
      <c r="T50" s="217"/>
      <c r="U50" s="136"/>
    </row>
    <row r="51" spans="3:21" x14ac:dyDescent="0.35">
      <c r="C51" s="136"/>
      <c r="D51" s="217"/>
      <c r="E51" s="136"/>
      <c r="F51" s="217"/>
      <c r="G51" s="136"/>
      <c r="H51" s="136"/>
      <c r="I51" s="136"/>
      <c r="J51" s="136"/>
      <c r="K51" s="136"/>
      <c r="L51" s="217"/>
      <c r="M51" s="136"/>
      <c r="N51" s="136"/>
      <c r="O51" s="136"/>
      <c r="P51" s="136"/>
      <c r="Q51" s="136"/>
      <c r="R51" s="136"/>
      <c r="S51" s="136"/>
      <c r="T51" s="217"/>
      <c r="U51" s="136"/>
    </row>
    <row r="52" spans="3:21" x14ac:dyDescent="0.35">
      <c r="C52" s="136"/>
      <c r="D52" s="217"/>
      <c r="E52" s="136"/>
      <c r="F52" s="217"/>
      <c r="G52" s="136"/>
      <c r="H52" s="136"/>
      <c r="I52" s="136"/>
      <c r="J52" s="136"/>
      <c r="K52" s="136"/>
      <c r="L52" s="217"/>
      <c r="M52" s="136"/>
      <c r="N52" s="136"/>
      <c r="O52" s="136"/>
      <c r="P52" s="136"/>
      <c r="Q52" s="136"/>
      <c r="R52" s="136"/>
      <c r="S52" s="136"/>
      <c r="T52" s="217"/>
      <c r="U52" s="136"/>
    </row>
    <row r="53" spans="3:21" x14ac:dyDescent="0.35">
      <c r="C53" s="136"/>
      <c r="D53" s="217"/>
      <c r="E53" s="136"/>
      <c r="F53" s="217"/>
      <c r="G53" s="136"/>
      <c r="H53" s="136"/>
      <c r="I53" s="136"/>
      <c r="J53" s="136"/>
      <c r="K53" s="136"/>
      <c r="L53" s="217"/>
      <c r="M53" s="136"/>
      <c r="N53" s="136"/>
      <c r="O53" s="136"/>
      <c r="P53" s="136"/>
      <c r="Q53" s="136"/>
      <c r="R53" s="136"/>
      <c r="S53" s="136"/>
      <c r="T53" s="217"/>
      <c r="U53" s="136"/>
    </row>
    <row r="54" spans="3:21" x14ac:dyDescent="0.35">
      <c r="C54" s="136"/>
      <c r="D54" s="217"/>
      <c r="E54" s="136"/>
      <c r="F54" s="217"/>
      <c r="G54" s="136"/>
      <c r="H54" s="136"/>
      <c r="I54" s="136"/>
      <c r="J54" s="136"/>
      <c r="K54" s="136"/>
      <c r="L54" s="217"/>
      <c r="M54" s="136"/>
      <c r="N54" s="136"/>
      <c r="O54" s="136"/>
      <c r="P54" s="136"/>
      <c r="Q54" s="136"/>
      <c r="R54" s="136"/>
      <c r="S54" s="136"/>
      <c r="T54" s="217"/>
      <c r="U54" s="136"/>
    </row>
    <row r="55" spans="3:21" x14ac:dyDescent="0.35">
      <c r="C55" s="136"/>
      <c r="D55" s="217"/>
      <c r="E55" s="136"/>
      <c r="F55" s="217"/>
      <c r="G55" s="136"/>
      <c r="H55" s="136"/>
      <c r="I55" s="136"/>
      <c r="J55" s="136"/>
      <c r="K55" s="136"/>
      <c r="L55" s="217"/>
      <c r="M55" s="136"/>
      <c r="N55" s="136"/>
      <c r="O55" s="136"/>
      <c r="P55" s="136"/>
      <c r="Q55" s="136"/>
      <c r="R55" s="136"/>
      <c r="S55" s="136"/>
      <c r="T55" s="217"/>
      <c r="U55" s="136"/>
    </row>
    <row r="56" spans="3:21" x14ac:dyDescent="0.35">
      <c r="C56" s="136"/>
      <c r="D56" s="217"/>
      <c r="E56" s="136"/>
      <c r="F56" s="217"/>
      <c r="G56" s="136"/>
      <c r="H56" s="136"/>
      <c r="I56" s="136"/>
      <c r="J56" s="136"/>
      <c r="K56" s="136"/>
      <c r="L56" s="217"/>
      <c r="M56" s="136"/>
      <c r="N56" s="136"/>
      <c r="O56" s="136"/>
      <c r="P56" s="136"/>
      <c r="Q56" s="136"/>
      <c r="R56" s="136"/>
      <c r="S56" s="136"/>
      <c r="T56" s="217"/>
      <c r="U56" s="136"/>
    </row>
    <row r="57" spans="3:21" x14ac:dyDescent="0.35">
      <c r="C57" s="136"/>
      <c r="D57" s="217"/>
      <c r="E57" s="136"/>
      <c r="F57" s="217"/>
      <c r="G57" s="136"/>
      <c r="H57" s="136"/>
      <c r="I57" s="136"/>
      <c r="J57" s="136"/>
      <c r="K57" s="136"/>
      <c r="L57" s="217"/>
      <c r="M57" s="136"/>
      <c r="N57" s="136"/>
      <c r="O57" s="136"/>
      <c r="P57" s="136"/>
      <c r="Q57" s="136"/>
      <c r="R57" s="136"/>
      <c r="S57" s="136"/>
      <c r="T57" s="217"/>
      <c r="U57" s="136"/>
    </row>
    <row r="58" spans="3:21" x14ac:dyDescent="0.35">
      <c r="C58" s="136"/>
      <c r="D58" s="217"/>
      <c r="E58" s="136"/>
      <c r="F58" s="217"/>
      <c r="G58" s="136"/>
      <c r="H58" s="136"/>
      <c r="I58" s="136"/>
      <c r="J58" s="136"/>
      <c r="K58" s="136"/>
      <c r="L58" s="217"/>
      <c r="M58" s="136"/>
      <c r="N58" s="136"/>
      <c r="O58" s="136"/>
      <c r="P58" s="136"/>
      <c r="Q58" s="136"/>
      <c r="R58" s="136"/>
      <c r="S58" s="136"/>
      <c r="T58" s="217"/>
      <c r="U58" s="136"/>
    </row>
    <row r="59" spans="3:21" x14ac:dyDescent="0.35">
      <c r="C59" s="136"/>
      <c r="D59" s="217"/>
      <c r="E59" s="136"/>
      <c r="F59" s="217"/>
      <c r="G59" s="136"/>
      <c r="H59" s="136"/>
      <c r="I59" s="136"/>
      <c r="J59" s="136"/>
      <c r="K59" s="136"/>
      <c r="L59" s="217"/>
      <c r="M59" s="136"/>
      <c r="N59" s="136"/>
      <c r="O59" s="136"/>
      <c r="P59" s="136"/>
      <c r="Q59" s="136"/>
      <c r="R59" s="136"/>
      <c r="S59" s="136"/>
      <c r="T59" s="217"/>
      <c r="U59" s="136"/>
    </row>
    <row r="60" spans="3:21" x14ac:dyDescent="0.35">
      <c r="C60" s="136"/>
      <c r="D60" s="217"/>
      <c r="E60" s="136"/>
      <c r="F60" s="217"/>
      <c r="G60" s="136"/>
      <c r="H60" s="136"/>
      <c r="I60" s="136"/>
      <c r="J60" s="136"/>
      <c r="K60" s="136"/>
      <c r="L60" s="217"/>
      <c r="M60" s="136"/>
      <c r="N60" s="136"/>
      <c r="O60" s="136"/>
      <c r="P60" s="136"/>
      <c r="Q60" s="136"/>
      <c r="R60" s="136"/>
      <c r="S60" s="136"/>
      <c r="T60" s="217"/>
      <c r="U60" s="136"/>
    </row>
    <row r="61" spans="3:21" x14ac:dyDescent="0.35">
      <c r="C61" s="136"/>
      <c r="D61" s="217"/>
      <c r="E61" s="136"/>
      <c r="F61" s="217"/>
      <c r="G61" s="136"/>
      <c r="H61" s="136"/>
      <c r="I61" s="136"/>
      <c r="J61" s="136"/>
      <c r="K61" s="136"/>
      <c r="L61" s="217"/>
      <c r="M61" s="136"/>
      <c r="N61" s="136"/>
      <c r="O61" s="136"/>
      <c r="P61" s="136"/>
      <c r="Q61" s="136"/>
      <c r="R61" s="136"/>
      <c r="S61" s="136"/>
      <c r="T61" s="217"/>
      <c r="U61" s="136"/>
    </row>
    <row r="62" spans="3:21" x14ac:dyDescent="0.35">
      <c r="C62" s="136"/>
      <c r="D62" s="217"/>
      <c r="E62" s="136"/>
      <c r="F62" s="217"/>
      <c r="G62" s="136"/>
      <c r="H62" s="136"/>
      <c r="I62" s="136"/>
      <c r="J62" s="136"/>
      <c r="K62" s="136"/>
      <c r="L62" s="217"/>
      <c r="M62" s="136"/>
      <c r="N62" s="136"/>
      <c r="O62" s="136"/>
      <c r="P62" s="136"/>
      <c r="Q62" s="136"/>
      <c r="R62" s="136"/>
      <c r="S62" s="136"/>
      <c r="T62" s="217"/>
      <c r="U62" s="136"/>
    </row>
    <row r="63" spans="3:21" x14ac:dyDescent="0.35">
      <c r="C63" s="136"/>
      <c r="D63" s="217"/>
      <c r="E63" s="136"/>
      <c r="F63" s="217"/>
      <c r="G63" s="136"/>
      <c r="H63" s="136"/>
      <c r="I63" s="136"/>
      <c r="J63" s="136"/>
      <c r="K63" s="136"/>
      <c r="L63" s="217"/>
      <c r="M63" s="136"/>
      <c r="N63" s="136"/>
      <c r="O63" s="136"/>
      <c r="P63" s="136"/>
      <c r="Q63" s="136"/>
      <c r="R63" s="136"/>
      <c r="S63" s="136"/>
      <c r="T63" s="217"/>
      <c r="U63" s="136"/>
    </row>
    <row r="64" spans="3:21" x14ac:dyDescent="0.35">
      <c r="C64" s="136"/>
      <c r="D64" s="217"/>
      <c r="E64" s="136"/>
      <c r="F64" s="217"/>
      <c r="G64" s="136"/>
      <c r="H64" s="136"/>
      <c r="I64" s="136"/>
      <c r="J64" s="136"/>
      <c r="K64" s="136"/>
      <c r="L64" s="217"/>
      <c r="M64" s="136"/>
      <c r="N64" s="136"/>
      <c r="O64" s="136"/>
      <c r="P64" s="136"/>
      <c r="Q64" s="136"/>
      <c r="R64" s="136"/>
      <c r="S64" s="136"/>
      <c r="T64" s="217"/>
      <c r="U64" s="136"/>
    </row>
    <row r="65" spans="3:21" x14ac:dyDescent="0.35">
      <c r="C65" s="136"/>
      <c r="D65" s="217"/>
      <c r="E65" s="136"/>
      <c r="F65" s="217"/>
      <c r="G65" s="136"/>
      <c r="H65" s="136"/>
      <c r="I65" s="136"/>
      <c r="J65" s="136"/>
      <c r="K65" s="136"/>
      <c r="L65" s="217"/>
      <c r="M65" s="136"/>
      <c r="N65" s="136"/>
      <c r="O65" s="136"/>
      <c r="P65" s="136"/>
      <c r="Q65" s="136"/>
      <c r="R65" s="136"/>
      <c r="S65" s="136"/>
      <c r="T65" s="217"/>
      <c r="U65" s="136"/>
    </row>
    <row r="66" spans="3:21" x14ac:dyDescent="0.35">
      <c r="C66" s="136"/>
      <c r="D66" s="217"/>
      <c r="E66" s="136"/>
      <c r="F66" s="217"/>
      <c r="G66" s="136"/>
      <c r="H66" s="136"/>
      <c r="I66" s="136"/>
      <c r="J66" s="136"/>
      <c r="K66" s="136"/>
      <c r="L66" s="217"/>
      <c r="M66" s="136"/>
      <c r="N66" s="136"/>
      <c r="O66" s="136"/>
      <c r="P66" s="136"/>
      <c r="Q66" s="136"/>
      <c r="R66" s="136"/>
      <c r="S66" s="136"/>
      <c r="T66" s="217"/>
      <c r="U66" s="136"/>
    </row>
    <row r="67" spans="3:21" x14ac:dyDescent="0.35">
      <c r="C67" s="136"/>
      <c r="D67" s="217"/>
      <c r="E67" s="136"/>
      <c r="F67" s="217"/>
      <c r="G67" s="136"/>
      <c r="H67" s="136"/>
      <c r="I67" s="136"/>
      <c r="J67" s="136"/>
      <c r="K67" s="136"/>
      <c r="L67" s="217"/>
      <c r="M67" s="136"/>
      <c r="N67" s="136"/>
      <c r="O67" s="136"/>
      <c r="P67" s="136"/>
      <c r="Q67" s="136"/>
      <c r="R67" s="136"/>
      <c r="S67" s="136"/>
      <c r="T67" s="217"/>
      <c r="U67" s="136"/>
    </row>
    <row r="68" spans="3:21" x14ac:dyDescent="0.35">
      <c r="C68" s="136"/>
      <c r="D68" s="217"/>
      <c r="E68" s="136"/>
      <c r="F68" s="217"/>
      <c r="G68" s="136"/>
      <c r="H68" s="136"/>
      <c r="I68" s="136"/>
      <c r="J68" s="136"/>
      <c r="K68" s="136"/>
      <c r="L68" s="217"/>
      <c r="M68" s="136"/>
      <c r="N68" s="136"/>
      <c r="O68" s="136"/>
      <c r="P68" s="136"/>
      <c r="Q68" s="136"/>
      <c r="R68" s="136"/>
      <c r="S68" s="136"/>
      <c r="T68" s="217"/>
      <c r="U68" s="136"/>
    </row>
    <row r="69" spans="3:21" x14ac:dyDescent="0.35">
      <c r="C69" s="136"/>
      <c r="D69" s="217"/>
      <c r="E69" s="136"/>
      <c r="F69" s="217"/>
      <c r="G69" s="136"/>
      <c r="H69" s="136"/>
      <c r="I69" s="136"/>
      <c r="J69" s="136"/>
      <c r="K69" s="136"/>
      <c r="L69" s="217"/>
      <c r="M69" s="136"/>
      <c r="N69" s="136"/>
      <c r="O69" s="136"/>
      <c r="P69" s="136"/>
      <c r="Q69" s="136"/>
      <c r="R69" s="136"/>
      <c r="S69" s="136"/>
      <c r="T69" s="217"/>
      <c r="U69" s="136"/>
    </row>
    <row r="70" spans="3:21" x14ac:dyDescent="0.35">
      <c r="C70" s="136"/>
      <c r="D70" s="217"/>
      <c r="E70" s="136"/>
      <c r="F70" s="217"/>
      <c r="G70" s="136"/>
      <c r="H70" s="136"/>
      <c r="I70" s="136"/>
      <c r="J70" s="136"/>
      <c r="K70" s="136"/>
      <c r="L70" s="217"/>
      <c r="M70" s="136"/>
      <c r="N70" s="136"/>
      <c r="O70" s="136"/>
      <c r="P70" s="136"/>
      <c r="Q70" s="136"/>
      <c r="R70" s="136"/>
      <c r="S70" s="136"/>
      <c r="T70" s="217"/>
      <c r="U70" s="136"/>
    </row>
    <row r="71" spans="3:21" x14ac:dyDescent="0.35">
      <c r="C71" s="136"/>
      <c r="D71" s="217"/>
      <c r="E71" s="136"/>
      <c r="F71" s="217"/>
      <c r="G71" s="136"/>
      <c r="H71" s="136"/>
      <c r="I71" s="136"/>
      <c r="J71" s="136"/>
      <c r="K71" s="136"/>
      <c r="L71" s="217"/>
      <c r="M71" s="136"/>
      <c r="N71" s="136"/>
      <c r="O71" s="136"/>
      <c r="P71" s="136"/>
      <c r="Q71" s="136"/>
      <c r="R71" s="136"/>
      <c r="S71" s="136"/>
      <c r="T71" s="217"/>
      <c r="U71" s="136"/>
    </row>
    <row r="72" spans="3:21" x14ac:dyDescent="0.35">
      <c r="C72" s="136"/>
      <c r="D72" s="217"/>
      <c r="E72" s="136"/>
      <c r="F72" s="217"/>
      <c r="G72" s="136"/>
      <c r="H72" s="136"/>
      <c r="I72" s="136"/>
      <c r="J72" s="136"/>
      <c r="K72" s="136"/>
      <c r="L72" s="217"/>
      <c r="M72" s="136"/>
      <c r="N72" s="136"/>
      <c r="O72" s="136"/>
      <c r="P72" s="136"/>
      <c r="Q72" s="136"/>
      <c r="R72" s="136"/>
      <c r="S72" s="136"/>
      <c r="T72" s="217"/>
      <c r="U72" s="136"/>
    </row>
    <row r="73" spans="3:21" x14ac:dyDescent="0.35">
      <c r="C73" s="136"/>
      <c r="D73" s="217"/>
      <c r="E73" s="136"/>
      <c r="F73" s="217"/>
      <c r="G73" s="136"/>
      <c r="H73" s="136"/>
      <c r="I73" s="136"/>
      <c r="J73" s="136"/>
      <c r="K73" s="136"/>
      <c r="L73" s="217"/>
      <c r="M73" s="136"/>
      <c r="N73" s="136"/>
      <c r="O73" s="136"/>
      <c r="P73" s="136"/>
      <c r="Q73" s="136"/>
      <c r="R73" s="136"/>
      <c r="S73" s="136"/>
      <c r="T73" s="217"/>
      <c r="U73" s="136"/>
    </row>
    <row r="74" spans="3:21" x14ac:dyDescent="0.35">
      <c r="C74" s="136"/>
      <c r="D74" s="217"/>
      <c r="E74" s="136"/>
      <c r="F74" s="217"/>
      <c r="G74" s="136"/>
      <c r="H74" s="136"/>
      <c r="I74" s="136"/>
      <c r="J74" s="136"/>
      <c r="K74" s="136"/>
      <c r="L74" s="217"/>
      <c r="M74" s="136"/>
      <c r="N74" s="136"/>
      <c r="O74" s="136"/>
      <c r="P74" s="136"/>
      <c r="Q74" s="136"/>
      <c r="R74" s="136"/>
      <c r="S74" s="136"/>
      <c r="T74" s="217"/>
      <c r="U74" s="136"/>
    </row>
    <row r="75" spans="3:21" x14ac:dyDescent="0.35">
      <c r="C75" s="136"/>
      <c r="D75" s="217"/>
      <c r="E75" s="136"/>
      <c r="F75" s="217"/>
      <c r="G75" s="136"/>
      <c r="H75" s="136"/>
      <c r="I75" s="136"/>
      <c r="J75" s="136"/>
      <c r="K75" s="136"/>
      <c r="L75" s="217"/>
      <c r="M75" s="136"/>
      <c r="N75" s="136"/>
      <c r="O75" s="136"/>
      <c r="P75" s="136"/>
      <c r="Q75" s="136"/>
      <c r="R75" s="136"/>
      <c r="S75" s="136"/>
      <c r="T75" s="217"/>
      <c r="U75" s="136"/>
    </row>
    <row r="76" spans="3:21" x14ac:dyDescent="0.35">
      <c r="C76" s="136"/>
      <c r="D76" s="217"/>
      <c r="E76" s="136"/>
      <c r="F76" s="217"/>
      <c r="G76" s="136"/>
      <c r="H76" s="136"/>
      <c r="I76" s="136"/>
      <c r="J76" s="136"/>
      <c r="K76" s="136"/>
      <c r="L76" s="217"/>
      <c r="M76" s="136"/>
      <c r="N76" s="136"/>
      <c r="O76" s="136"/>
      <c r="P76" s="136"/>
      <c r="Q76" s="136"/>
      <c r="R76" s="136"/>
      <c r="S76" s="136"/>
      <c r="T76" s="217"/>
      <c r="U76" s="136"/>
    </row>
    <row r="77" spans="3:21" x14ac:dyDescent="0.35">
      <c r="C77" s="136"/>
      <c r="D77" s="217"/>
      <c r="E77" s="136"/>
      <c r="F77" s="217"/>
      <c r="G77" s="136"/>
      <c r="H77" s="136"/>
      <c r="I77" s="136"/>
      <c r="J77" s="136"/>
      <c r="K77" s="136"/>
      <c r="L77" s="217"/>
      <c r="M77" s="136"/>
      <c r="N77" s="136"/>
      <c r="O77" s="136"/>
      <c r="P77" s="136"/>
      <c r="Q77" s="136"/>
      <c r="R77" s="136"/>
      <c r="S77" s="136"/>
      <c r="T77" s="217"/>
      <c r="U77" s="136"/>
    </row>
    <row r="78" spans="3:21" x14ac:dyDescent="0.35">
      <c r="C78" s="136"/>
      <c r="D78" s="217"/>
      <c r="E78" s="136"/>
      <c r="F78" s="217"/>
      <c r="G78" s="136"/>
      <c r="H78" s="136"/>
      <c r="I78" s="136"/>
      <c r="J78" s="136"/>
      <c r="K78" s="136"/>
      <c r="L78" s="217"/>
      <c r="M78" s="136"/>
      <c r="N78" s="136"/>
      <c r="O78" s="136"/>
      <c r="P78" s="136"/>
      <c r="Q78" s="136"/>
      <c r="R78" s="136"/>
      <c r="S78" s="136"/>
      <c r="T78" s="217"/>
      <c r="U78" s="136"/>
    </row>
    <row r="79" spans="3:21" x14ac:dyDescent="0.35">
      <c r="C79" s="136"/>
      <c r="D79" s="217"/>
      <c r="E79" s="136"/>
      <c r="F79" s="217"/>
      <c r="G79" s="136"/>
      <c r="H79" s="136"/>
      <c r="I79" s="136"/>
      <c r="J79" s="136"/>
      <c r="K79" s="136"/>
      <c r="L79" s="217"/>
      <c r="M79" s="136"/>
      <c r="N79" s="136"/>
      <c r="O79" s="136"/>
      <c r="P79" s="136"/>
      <c r="Q79" s="136"/>
      <c r="R79" s="136"/>
      <c r="S79" s="136"/>
      <c r="T79" s="217"/>
      <c r="U79" s="136"/>
    </row>
    <row r="80" spans="3:21" x14ac:dyDescent="0.35">
      <c r="C80" s="136"/>
      <c r="D80" s="217"/>
      <c r="E80" s="136"/>
      <c r="F80" s="217"/>
      <c r="G80" s="136"/>
      <c r="H80" s="136"/>
      <c r="I80" s="136"/>
      <c r="J80" s="136"/>
      <c r="K80" s="136"/>
      <c r="L80" s="217"/>
      <c r="M80" s="136"/>
      <c r="N80" s="136"/>
      <c r="O80" s="136"/>
      <c r="P80" s="136"/>
      <c r="Q80" s="136"/>
      <c r="R80" s="136"/>
      <c r="S80" s="136"/>
      <c r="T80" s="217"/>
      <c r="U80" s="136"/>
    </row>
    <row r="81" spans="3:21" x14ac:dyDescent="0.35">
      <c r="C81" s="136"/>
      <c r="D81" s="217"/>
      <c r="E81" s="136"/>
      <c r="F81" s="217"/>
      <c r="G81" s="136"/>
      <c r="H81" s="136"/>
      <c r="I81" s="136"/>
      <c r="J81" s="136"/>
      <c r="K81" s="136"/>
      <c r="L81" s="217"/>
      <c r="M81" s="136"/>
      <c r="N81" s="136"/>
      <c r="O81" s="136"/>
      <c r="P81" s="136"/>
      <c r="Q81" s="136"/>
      <c r="R81" s="136"/>
      <c r="S81" s="136"/>
      <c r="T81" s="217"/>
      <c r="U81" s="136"/>
    </row>
    <row r="82" spans="3:21" x14ac:dyDescent="0.35">
      <c r="C82" s="136"/>
      <c r="D82" s="217"/>
      <c r="E82" s="136"/>
      <c r="F82" s="217"/>
      <c r="G82" s="136"/>
      <c r="H82" s="136"/>
      <c r="I82" s="136"/>
      <c r="J82" s="136"/>
      <c r="K82" s="136"/>
      <c r="L82" s="217"/>
      <c r="M82" s="136"/>
      <c r="N82" s="136"/>
      <c r="O82" s="136"/>
      <c r="P82" s="136"/>
      <c r="Q82" s="136"/>
      <c r="R82" s="136"/>
      <c r="S82" s="136"/>
      <c r="T82" s="217"/>
      <c r="U82" s="136"/>
    </row>
    <row r="83" spans="3:21" x14ac:dyDescent="0.35">
      <c r="C83" s="136"/>
      <c r="D83" s="217"/>
      <c r="E83" s="136"/>
      <c r="F83" s="217"/>
      <c r="G83" s="136"/>
      <c r="H83" s="136"/>
      <c r="I83" s="136"/>
      <c r="J83" s="136"/>
      <c r="K83" s="136"/>
      <c r="L83" s="217"/>
      <c r="M83" s="136"/>
      <c r="N83" s="136"/>
      <c r="O83" s="136"/>
      <c r="P83" s="136"/>
      <c r="Q83" s="136"/>
      <c r="R83" s="136"/>
      <c r="S83" s="136"/>
      <c r="T83" s="217"/>
      <c r="U83" s="136"/>
    </row>
    <row r="84" spans="3:21" x14ac:dyDescent="0.35">
      <c r="C84" s="136"/>
      <c r="D84" s="217"/>
      <c r="E84" s="136"/>
      <c r="F84" s="217"/>
      <c r="G84" s="136"/>
      <c r="H84" s="136"/>
      <c r="I84" s="136"/>
      <c r="J84" s="136"/>
      <c r="K84" s="136"/>
      <c r="L84" s="217"/>
      <c r="M84" s="136"/>
      <c r="N84" s="136"/>
      <c r="O84" s="136"/>
      <c r="P84" s="136"/>
      <c r="Q84" s="136"/>
      <c r="R84" s="136"/>
      <c r="S84" s="136"/>
      <c r="T84" s="217"/>
      <c r="U84" s="136"/>
    </row>
    <row r="85" spans="3:21" x14ac:dyDescent="0.35">
      <c r="C85" s="136"/>
      <c r="D85" s="217"/>
      <c r="E85" s="136"/>
      <c r="F85" s="217"/>
      <c r="G85" s="136"/>
      <c r="H85" s="136"/>
      <c r="I85" s="136"/>
      <c r="J85" s="136"/>
      <c r="K85" s="136"/>
      <c r="L85" s="217"/>
      <c r="M85" s="136"/>
      <c r="N85" s="136"/>
      <c r="O85" s="136"/>
      <c r="P85" s="136"/>
      <c r="Q85" s="136"/>
      <c r="R85" s="136"/>
      <c r="S85" s="136"/>
      <c r="T85" s="217"/>
      <c r="U85" s="136"/>
    </row>
    <row r="86" spans="3:21" x14ac:dyDescent="0.35">
      <c r="C86" s="136"/>
      <c r="D86" s="217"/>
      <c r="E86" s="136"/>
      <c r="F86" s="217"/>
      <c r="G86" s="136"/>
      <c r="H86" s="136"/>
      <c r="I86" s="136"/>
      <c r="J86" s="136"/>
      <c r="K86" s="136"/>
      <c r="L86" s="217"/>
      <c r="M86" s="136"/>
      <c r="N86" s="136"/>
      <c r="O86" s="136"/>
      <c r="P86" s="136"/>
      <c r="Q86" s="136"/>
      <c r="R86" s="136"/>
      <c r="S86" s="136"/>
      <c r="T86" s="217"/>
      <c r="U86" s="136"/>
    </row>
    <row r="87" spans="3:21" x14ac:dyDescent="0.35">
      <c r="C87" s="136"/>
      <c r="D87" s="217"/>
      <c r="E87" s="136"/>
      <c r="F87" s="217"/>
      <c r="G87" s="136"/>
      <c r="H87" s="136"/>
      <c r="I87" s="136"/>
      <c r="J87" s="136"/>
      <c r="K87" s="136"/>
      <c r="L87" s="217"/>
      <c r="M87" s="136"/>
      <c r="N87" s="136"/>
      <c r="O87" s="136"/>
      <c r="P87" s="136"/>
      <c r="Q87" s="136"/>
      <c r="R87" s="136"/>
      <c r="S87" s="136"/>
      <c r="T87" s="217"/>
      <c r="U87" s="136"/>
    </row>
    <row r="88" spans="3:21" x14ac:dyDescent="0.35">
      <c r="C88" s="136"/>
      <c r="D88" s="217"/>
      <c r="E88" s="136"/>
      <c r="F88" s="217"/>
      <c r="G88" s="136"/>
      <c r="H88" s="136"/>
      <c r="I88" s="136"/>
      <c r="J88" s="136"/>
      <c r="K88" s="136"/>
      <c r="L88" s="217"/>
      <c r="M88" s="136"/>
      <c r="N88" s="136"/>
      <c r="O88" s="136"/>
      <c r="P88" s="136"/>
      <c r="Q88" s="136"/>
      <c r="R88" s="136"/>
      <c r="S88" s="136"/>
      <c r="T88" s="217"/>
      <c r="U88" s="136"/>
    </row>
    <row r="89" spans="3:21" x14ac:dyDescent="0.35">
      <c r="C89" s="136"/>
      <c r="D89" s="217"/>
      <c r="E89" s="136"/>
      <c r="F89" s="217"/>
      <c r="G89" s="136"/>
      <c r="H89" s="136"/>
      <c r="I89" s="136"/>
      <c r="J89" s="136"/>
      <c r="K89" s="136"/>
      <c r="L89" s="217"/>
      <c r="M89" s="136"/>
      <c r="N89" s="136"/>
      <c r="O89" s="136"/>
      <c r="P89" s="136"/>
      <c r="Q89" s="136"/>
      <c r="R89" s="136"/>
      <c r="S89" s="136"/>
      <c r="T89" s="217"/>
      <c r="U89" s="136"/>
    </row>
    <row r="90" spans="3:21" x14ac:dyDescent="0.35">
      <c r="C90" s="136"/>
      <c r="D90" s="217"/>
      <c r="E90" s="136"/>
      <c r="F90" s="217"/>
      <c r="G90" s="136"/>
      <c r="H90" s="136"/>
      <c r="I90" s="136"/>
      <c r="J90" s="136"/>
      <c r="K90" s="136"/>
      <c r="L90" s="217"/>
      <c r="M90" s="136"/>
      <c r="N90" s="136"/>
      <c r="O90" s="136"/>
      <c r="P90" s="136"/>
      <c r="Q90" s="136"/>
      <c r="R90" s="136"/>
      <c r="S90" s="136"/>
      <c r="T90" s="217"/>
      <c r="U90" s="136"/>
    </row>
    <row r="91" spans="3:21" x14ac:dyDescent="0.35">
      <c r="C91" s="136"/>
      <c r="D91" s="217"/>
      <c r="E91" s="136"/>
      <c r="F91" s="217"/>
      <c r="G91" s="136"/>
      <c r="H91" s="136"/>
      <c r="I91" s="136"/>
      <c r="J91" s="136"/>
      <c r="K91" s="136"/>
      <c r="L91" s="217"/>
      <c r="M91" s="136"/>
      <c r="N91" s="136"/>
      <c r="O91" s="136"/>
      <c r="P91" s="136"/>
      <c r="Q91" s="136"/>
      <c r="R91" s="136"/>
      <c r="S91" s="136"/>
      <c r="T91" s="217"/>
      <c r="U91" s="136"/>
    </row>
    <row r="92" spans="3:21" x14ac:dyDescent="0.35">
      <c r="C92" s="136"/>
      <c r="D92" s="217"/>
      <c r="E92" s="136"/>
      <c r="F92" s="217"/>
      <c r="G92" s="136"/>
      <c r="H92" s="136"/>
      <c r="I92" s="136"/>
      <c r="J92" s="136"/>
      <c r="K92" s="136"/>
      <c r="L92" s="217"/>
      <c r="M92" s="136"/>
      <c r="N92" s="136"/>
      <c r="O92" s="136"/>
      <c r="P92" s="136"/>
      <c r="Q92" s="136"/>
      <c r="R92" s="136"/>
      <c r="S92" s="136"/>
      <c r="T92" s="217"/>
      <c r="U92" s="136"/>
    </row>
    <row r="93" spans="3:21" x14ac:dyDescent="0.35">
      <c r="C93" s="136"/>
      <c r="D93" s="217"/>
      <c r="E93" s="136"/>
      <c r="F93" s="217"/>
      <c r="G93" s="136"/>
      <c r="H93" s="136"/>
      <c r="I93" s="136"/>
      <c r="J93" s="136"/>
      <c r="K93" s="136"/>
      <c r="L93" s="217"/>
      <c r="M93" s="136"/>
      <c r="N93" s="136"/>
      <c r="O93" s="136"/>
      <c r="P93" s="136"/>
      <c r="Q93" s="136"/>
      <c r="R93" s="136"/>
      <c r="S93" s="136"/>
      <c r="T93" s="217"/>
      <c r="U93" s="136"/>
    </row>
    <row r="94" spans="3:21" x14ac:dyDescent="0.35">
      <c r="C94" s="136"/>
      <c r="D94" s="217"/>
      <c r="E94" s="136"/>
      <c r="F94" s="217"/>
      <c r="G94" s="136"/>
      <c r="H94" s="136"/>
      <c r="I94" s="136"/>
      <c r="J94" s="136"/>
      <c r="K94" s="136"/>
      <c r="L94" s="217"/>
      <c r="M94" s="136"/>
      <c r="N94" s="136"/>
      <c r="O94" s="136"/>
      <c r="P94" s="136"/>
      <c r="Q94" s="136"/>
      <c r="R94" s="136"/>
      <c r="S94" s="136"/>
      <c r="T94" s="217"/>
      <c r="U94" s="136"/>
    </row>
    <row r="95" spans="3:21" x14ac:dyDescent="0.35">
      <c r="C95" s="136"/>
      <c r="D95" s="217"/>
      <c r="E95" s="136"/>
      <c r="F95" s="217"/>
      <c r="G95" s="136"/>
      <c r="H95" s="136"/>
      <c r="I95" s="136"/>
      <c r="J95" s="136"/>
      <c r="K95" s="136"/>
      <c r="L95" s="217"/>
      <c r="M95" s="136"/>
      <c r="N95" s="136"/>
      <c r="O95" s="136"/>
      <c r="P95" s="136"/>
      <c r="Q95" s="136"/>
      <c r="R95" s="136"/>
      <c r="S95" s="136"/>
      <c r="T95" s="217"/>
      <c r="U95" s="136"/>
    </row>
    <row r="96" spans="3:21" x14ac:dyDescent="0.35">
      <c r="C96" s="136"/>
      <c r="D96" s="217"/>
      <c r="E96" s="136"/>
      <c r="F96" s="217"/>
      <c r="G96" s="136"/>
      <c r="H96" s="136"/>
      <c r="I96" s="136"/>
      <c r="J96" s="136"/>
      <c r="K96" s="136"/>
      <c r="L96" s="217"/>
      <c r="M96" s="136"/>
      <c r="N96" s="136"/>
      <c r="O96" s="136"/>
      <c r="P96" s="136"/>
      <c r="Q96" s="136"/>
      <c r="R96" s="136"/>
      <c r="S96" s="136"/>
      <c r="T96" s="217"/>
      <c r="U96" s="136"/>
    </row>
    <row r="97" spans="3:21" x14ac:dyDescent="0.35">
      <c r="C97" s="136"/>
      <c r="D97" s="217"/>
      <c r="E97" s="136"/>
      <c r="F97" s="217"/>
      <c r="G97" s="136"/>
      <c r="H97" s="136"/>
      <c r="I97" s="136"/>
      <c r="J97" s="136"/>
      <c r="K97" s="136"/>
      <c r="L97" s="217"/>
      <c r="M97" s="136"/>
      <c r="N97" s="136"/>
      <c r="O97" s="136"/>
      <c r="P97" s="136"/>
      <c r="Q97" s="136"/>
      <c r="R97" s="136"/>
      <c r="S97" s="136"/>
      <c r="T97" s="217"/>
      <c r="U97" s="136"/>
    </row>
    <row r="98" spans="3:21" x14ac:dyDescent="0.35">
      <c r="C98" s="136"/>
      <c r="D98" s="217"/>
      <c r="E98" s="136"/>
      <c r="F98" s="217"/>
      <c r="G98" s="136"/>
      <c r="H98" s="136"/>
      <c r="I98" s="136"/>
      <c r="J98" s="136"/>
      <c r="K98" s="136"/>
      <c r="L98" s="217"/>
      <c r="M98" s="136"/>
      <c r="N98" s="136"/>
      <c r="O98" s="136"/>
      <c r="P98" s="136"/>
      <c r="Q98" s="136"/>
      <c r="R98" s="136"/>
      <c r="S98" s="136"/>
      <c r="T98" s="217"/>
      <c r="U98" s="136"/>
    </row>
    <row r="99" spans="3:21" x14ac:dyDescent="0.35">
      <c r="C99" s="136"/>
      <c r="D99" s="217"/>
      <c r="E99" s="136"/>
      <c r="F99" s="217"/>
      <c r="G99" s="136"/>
      <c r="H99" s="136"/>
      <c r="I99" s="136"/>
      <c r="J99" s="136"/>
      <c r="K99" s="136"/>
      <c r="L99" s="217"/>
      <c r="M99" s="136"/>
      <c r="N99" s="136"/>
      <c r="O99" s="136"/>
      <c r="P99" s="136"/>
      <c r="Q99" s="136"/>
      <c r="R99" s="136"/>
      <c r="S99" s="136"/>
      <c r="T99" s="217"/>
      <c r="U99" s="136"/>
    </row>
    <row r="100" spans="3:21" x14ac:dyDescent="0.35">
      <c r="C100" s="136"/>
      <c r="D100" s="217"/>
      <c r="E100" s="136"/>
      <c r="F100" s="217"/>
      <c r="G100" s="136"/>
      <c r="H100" s="136"/>
      <c r="I100" s="136"/>
      <c r="J100" s="136"/>
      <c r="K100" s="136"/>
      <c r="L100" s="217"/>
      <c r="M100" s="136"/>
      <c r="N100" s="136"/>
      <c r="O100" s="136"/>
      <c r="P100" s="136"/>
      <c r="Q100" s="136"/>
      <c r="R100" s="136"/>
      <c r="S100" s="136"/>
      <c r="T100" s="217"/>
      <c r="U100" s="136"/>
    </row>
    <row r="101" spans="3:21" x14ac:dyDescent="0.35">
      <c r="C101" s="136"/>
      <c r="D101" s="217"/>
      <c r="E101" s="136"/>
      <c r="F101" s="217"/>
      <c r="G101" s="136"/>
      <c r="H101" s="136"/>
      <c r="I101" s="136"/>
      <c r="J101" s="136"/>
      <c r="K101" s="136"/>
      <c r="L101" s="217"/>
      <c r="M101" s="136"/>
      <c r="N101" s="136"/>
      <c r="O101" s="136"/>
      <c r="P101" s="136"/>
      <c r="Q101" s="136"/>
      <c r="R101" s="136"/>
      <c r="S101" s="136"/>
      <c r="T101" s="217"/>
      <c r="U101" s="136"/>
    </row>
    <row r="102" spans="3:21" x14ac:dyDescent="0.35">
      <c r="C102" s="136"/>
      <c r="D102" s="217"/>
      <c r="E102" s="136"/>
      <c r="F102" s="217"/>
      <c r="G102" s="136"/>
      <c r="H102" s="136"/>
      <c r="I102" s="136"/>
      <c r="J102" s="136"/>
      <c r="K102" s="136"/>
      <c r="L102" s="217"/>
      <c r="M102" s="136"/>
      <c r="N102" s="136"/>
      <c r="O102" s="136"/>
      <c r="P102" s="136"/>
      <c r="Q102" s="136"/>
      <c r="R102" s="136"/>
      <c r="S102" s="136"/>
      <c r="T102" s="217"/>
      <c r="U102" s="136"/>
    </row>
    <row r="103" spans="3:21" x14ac:dyDescent="0.35">
      <c r="C103" s="136"/>
      <c r="D103" s="217"/>
      <c r="E103" s="136"/>
      <c r="F103" s="217"/>
      <c r="G103" s="136"/>
      <c r="H103" s="136"/>
      <c r="I103" s="136"/>
      <c r="J103" s="136"/>
      <c r="K103" s="136"/>
      <c r="L103" s="217"/>
      <c r="M103" s="136"/>
      <c r="N103" s="136"/>
      <c r="O103" s="136"/>
      <c r="P103" s="136"/>
      <c r="Q103" s="136"/>
      <c r="R103" s="136"/>
      <c r="S103" s="136"/>
      <c r="T103" s="217"/>
      <c r="U103" s="136"/>
    </row>
    <row r="104" spans="3:21" x14ac:dyDescent="0.35">
      <c r="C104" s="136"/>
      <c r="D104" s="217"/>
      <c r="E104" s="136"/>
      <c r="F104" s="217"/>
      <c r="G104" s="136"/>
      <c r="H104" s="136"/>
      <c r="I104" s="136"/>
      <c r="J104" s="136"/>
      <c r="K104" s="136"/>
      <c r="L104" s="217"/>
      <c r="M104" s="136"/>
      <c r="N104" s="136"/>
      <c r="O104" s="136"/>
      <c r="P104" s="136"/>
      <c r="Q104" s="136"/>
      <c r="R104" s="136"/>
      <c r="S104" s="136"/>
      <c r="T104" s="217"/>
      <c r="U104" s="136"/>
    </row>
    <row r="105" spans="3:21" x14ac:dyDescent="0.35">
      <c r="C105" s="136"/>
      <c r="D105" s="217"/>
      <c r="E105" s="136"/>
      <c r="F105" s="217"/>
      <c r="G105" s="136"/>
      <c r="H105" s="136"/>
      <c r="I105" s="136"/>
      <c r="J105" s="136"/>
      <c r="K105" s="136"/>
      <c r="L105" s="217"/>
      <c r="M105" s="136"/>
      <c r="N105" s="136"/>
      <c r="O105" s="136"/>
      <c r="P105" s="136"/>
      <c r="Q105" s="136"/>
      <c r="R105" s="136"/>
      <c r="S105" s="136"/>
      <c r="T105" s="217"/>
      <c r="U105" s="136"/>
    </row>
    <row r="106" spans="3:21" x14ac:dyDescent="0.35">
      <c r="C106" s="136"/>
      <c r="D106" s="217"/>
      <c r="E106" s="136"/>
      <c r="F106" s="217"/>
      <c r="G106" s="136"/>
      <c r="H106" s="136"/>
      <c r="I106" s="136"/>
      <c r="J106" s="136"/>
      <c r="K106" s="136"/>
      <c r="L106" s="217"/>
      <c r="M106" s="136"/>
      <c r="N106" s="136"/>
      <c r="O106" s="136"/>
      <c r="P106" s="136"/>
      <c r="Q106" s="136"/>
      <c r="R106" s="136"/>
      <c r="S106" s="136"/>
      <c r="T106" s="217"/>
      <c r="U106" s="136"/>
    </row>
    <row r="107" spans="3:21" x14ac:dyDescent="0.35">
      <c r="C107" s="136"/>
      <c r="D107" s="217"/>
      <c r="E107" s="136"/>
      <c r="F107" s="217"/>
      <c r="G107" s="136"/>
      <c r="H107" s="136"/>
      <c r="I107" s="136"/>
      <c r="J107" s="136"/>
      <c r="K107" s="136"/>
      <c r="L107" s="217"/>
      <c r="M107" s="136"/>
      <c r="N107" s="136"/>
      <c r="O107" s="136"/>
      <c r="P107" s="136"/>
      <c r="Q107" s="136"/>
      <c r="R107" s="136"/>
      <c r="S107" s="136"/>
      <c r="T107" s="217"/>
      <c r="U107" s="136"/>
    </row>
    <row r="108" spans="3:21" x14ac:dyDescent="0.35">
      <c r="C108" s="136"/>
      <c r="D108" s="217"/>
      <c r="E108" s="136"/>
      <c r="F108" s="217"/>
      <c r="G108" s="136"/>
      <c r="H108" s="136"/>
      <c r="I108" s="136"/>
      <c r="J108" s="136"/>
      <c r="K108" s="136"/>
      <c r="L108" s="217"/>
      <c r="M108" s="136"/>
      <c r="N108" s="136"/>
      <c r="O108" s="136"/>
      <c r="P108" s="136"/>
      <c r="Q108" s="136"/>
      <c r="R108" s="136"/>
      <c r="S108" s="136"/>
      <c r="T108" s="217"/>
      <c r="U108" s="136"/>
    </row>
    <row r="109" spans="3:21" x14ac:dyDescent="0.35">
      <c r="C109" s="136"/>
      <c r="D109" s="217"/>
      <c r="E109" s="136"/>
      <c r="F109" s="217"/>
      <c r="G109" s="136"/>
      <c r="H109" s="136"/>
      <c r="I109" s="136"/>
      <c r="J109" s="136"/>
      <c r="K109" s="136"/>
      <c r="L109" s="217"/>
      <c r="M109" s="136"/>
      <c r="N109" s="136"/>
      <c r="O109" s="136"/>
      <c r="P109" s="136"/>
      <c r="Q109" s="136"/>
      <c r="R109" s="136"/>
      <c r="S109" s="136"/>
      <c r="T109" s="217"/>
      <c r="U109" s="136"/>
    </row>
    <row r="110" spans="3:21" x14ac:dyDescent="0.35">
      <c r="C110" s="136"/>
      <c r="D110" s="217"/>
      <c r="E110" s="136"/>
      <c r="F110" s="217"/>
      <c r="G110" s="136"/>
      <c r="H110" s="136"/>
      <c r="I110" s="136"/>
      <c r="J110" s="136"/>
      <c r="K110" s="136"/>
      <c r="L110" s="217"/>
      <c r="M110" s="136"/>
      <c r="N110" s="136"/>
      <c r="O110" s="136"/>
      <c r="P110" s="136"/>
      <c r="Q110" s="136"/>
      <c r="R110" s="136"/>
      <c r="S110" s="136"/>
      <c r="T110" s="217"/>
      <c r="U110" s="136"/>
    </row>
    <row r="111" spans="3:21" x14ac:dyDescent="0.35">
      <c r="C111" s="136"/>
      <c r="D111" s="217"/>
      <c r="E111" s="136"/>
      <c r="F111" s="217"/>
      <c r="G111" s="136"/>
      <c r="H111" s="136"/>
      <c r="I111" s="136"/>
      <c r="J111" s="136"/>
      <c r="K111" s="136"/>
      <c r="L111" s="217"/>
      <c r="M111" s="136"/>
      <c r="N111" s="136"/>
      <c r="O111" s="136"/>
      <c r="P111" s="136"/>
      <c r="Q111" s="136"/>
      <c r="R111" s="136"/>
      <c r="S111" s="136"/>
      <c r="T111" s="217"/>
      <c r="U111" s="136"/>
    </row>
    <row r="112" spans="3:21" x14ac:dyDescent="0.35">
      <c r="C112" s="136"/>
      <c r="D112" s="217"/>
      <c r="E112" s="136"/>
      <c r="F112" s="217"/>
      <c r="G112" s="136"/>
      <c r="H112" s="136"/>
      <c r="I112" s="136"/>
      <c r="J112" s="136"/>
      <c r="K112" s="136"/>
      <c r="L112" s="217"/>
      <c r="M112" s="136"/>
      <c r="N112" s="136"/>
      <c r="O112" s="136"/>
      <c r="P112" s="136"/>
      <c r="Q112" s="136"/>
      <c r="R112" s="136"/>
      <c r="S112" s="136"/>
      <c r="T112" s="217"/>
      <c r="U112" s="136"/>
    </row>
    <row r="113" spans="3:21" x14ac:dyDescent="0.35">
      <c r="C113" s="136"/>
      <c r="D113" s="217"/>
      <c r="E113" s="136"/>
      <c r="F113" s="217"/>
      <c r="G113" s="136"/>
      <c r="H113" s="136"/>
      <c r="I113" s="136"/>
      <c r="J113" s="136"/>
      <c r="K113" s="136"/>
      <c r="L113" s="217"/>
      <c r="M113" s="136"/>
      <c r="N113" s="136"/>
      <c r="O113" s="136"/>
      <c r="P113" s="136"/>
      <c r="Q113" s="136"/>
      <c r="R113" s="136"/>
      <c r="S113" s="136"/>
      <c r="T113" s="217"/>
      <c r="U113" s="136"/>
    </row>
    <row r="114" spans="3:21" x14ac:dyDescent="0.35">
      <c r="C114" s="136"/>
      <c r="D114" s="217"/>
      <c r="E114" s="136"/>
      <c r="F114" s="217"/>
      <c r="G114" s="136"/>
      <c r="H114" s="136"/>
      <c r="I114" s="136"/>
      <c r="J114" s="136"/>
      <c r="K114" s="136"/>
      <c r="L114" s="217"/>
      <c r="M114" s="136"/>
      <c r="N114" s="136"/>
      <c r="O114" s="136"/>
      <c r="P114" s="136"/>
      <c r="Q114" s="136"/>
      <c r="R114" s="136"/>
      <c r="S114" s="136"/>
      <c r="T114" s="217"/>
      <c r="U114" s="136"/>
    </row>
    <row r="115" spans="3:21" x14ac:dyDescent="0.35">
      <c r="C115" s="136"/>
      <c r="D115" s="217"/>
      <c r="E115" s="136"/>
      <c r="F115" s="217"/>
      <c r="G115" s="136"/>
      <c r="H115" s="136"/>
      <c r="I115" s="136"/>
      <c r="J115" s="136"/>
      <c r="K115" s="136"/>
      <c r="L115" s="217"/>
      <c r="M115" s="136"/>
      <c r="N115" s="136"/>
      <c r="O115" s="136"/>
      <c r="P115" s="136"/>
      <c r="Q115" s="136"/>
      <c r="R115" s="136"/>
      <c r="S115" s="136"/>
      <c r="T115" s="217"/>
      <c r="U115" s="136"/>
    </row>
    <row r="116" spans="3:21" x14ac:dyDescent="0.35">
      <c r="C116" s="136"/>
      <c r="D116" s="217"/>
      <c r="E116" s="136"/>
      <c r="F116" s="217"/>
      <c r="G116" s="136"/>
      <c r="H116" s="136"/>
      <c r="I116" s="136"/>
      <c r="J116" s="136"/>
      <c r="K116" s="136"/>
      <c r="L116" s="217"/>
      <c r="M116" s="136"/>
      <c r="N116" s="136"/>
      <c r="O116" s="136"/>
      <c r="P116" s="136"/>
      <c r="Q116" s="136"/>
      <c r="R116" s="136"/>
      <c r="S116" s="136"/>
      <c r="T116" s="217"/>
      <c r="U116" s="136"/>
    </row>
    <row r="117" spans="3:21" x14ac:dyDescent="0.35">
      <c r="C117" s="136"/>
      <c r="D117" s="217"/>
      <c r="E117" s="136"/>
      <c r="F117" s="217"/>
      <c r="G117" s="136"/>
      <c r="H117" s="136"/>
      <c r="I117" s="136"/>
      <c r="J117" s="136"/>
      <c r="K117" s="136"/>
      <c r="L117" s="217"/>
      <c r="M117" s="136"/>
      <c r="N117" s="136"/>
      <c r="O117" s="136"/>
      <c r="P117" s="136"/>
      <c r="Q117" s="136"/>
      <c r="R117" s="136"/>
      <c r="S117" s="136"/>
      <c r="T117" s="217"/>
      <c r="U117" s="136"/>
    </row>
    <row r="118" spans="3:21" x14ac:dyDescent="0.35">
      <c r="C118" s="136"/>
      <c r="D118" s="217"/>
      <c r="E118" s="136"/>
      <c r="F118" s="217"/>
      <c r="G118" s="136"/>
      <c r="H118" s="136"/>
      <c r="I118" s="136"/>
      <c r="J118" s="136"/>
      <c r="K118" s="136"/>
      <c r="L118" s="217"/>
      <c r="M118" s="136"/>
      <c r="N118" s="136"/>
      <c r="O118" s="136"/>
      <c r="P118" s="136"/>
      <c r="Q118" s="136"/>
      <c r="R118" s="136"/>
      <c r="S118" s="136"/>
      <c r="T118" s="217"/>
      <c r="U118" s="136"/>
    </row>
    <row r="119" spans="3:21" x14ac:dyDescent="0.35">
      <c r="C119" s="136"/>
      <c r="D119" s="217"/>
      <c r="E119" s="136"/>
      <c r="F119" s="217"/>
      <c r="G119" s="136"/>
      <c r="H119" s="136"/>
      <c r="I119" s="136"/>
      <c r="J119" s="136"/>
      <c r="K119" s="136"/>
      <c r="L119" s="217"/>
      <c r="M119" s="136"/>
      <c r="N119" s="136"/>
      <c r="O119" s="136"/>
      <c r="P119" s="136"/>
      <c r="Q119" s="136"/>
      <c r="R119" s="136"/>
      <c r="S119" s="136"/>
      <c r="T119" s="217"/>
      <c r="U119" s="136"/>
    </row>
    <row r="120" spans="3:21" x14ac:dyDescent="0.35">
      <c r="C120" s="136"/>
      <c r="D120" s="217"/>
      <c r="E120" s="136"/>
      <c r="F120" s="217"/>
      <c r="G120" s="136"/>
      <c r="H120" s="136"/>
      <c r="I120" s="136"/>
      <c r="J120" s="136"/>
      <c r="K120" s="136"/>
      <c r="L120" s="217"/>
      <c r="M120" s="136"/>
      <c r="N120" s="136"/>
      <c r="O120" s="136"/>
      <c r="P120" s="136"/>
      <c r="Q120" s="136"/>
      <c r="R120" s="136"/>
      <c r="S120" s="136"/>
      <c r="T120" s="217"/>
      <c r="U120" s="136"/>
    </row>
    <row r="121" spans="3:21" x14ac:dyDescent="0.35">
      <c r="C121" s="136"/>
      <c r="D121" s="217"/>
      <c r="E121" s="136"/>
      <c r="F121" s="217"/>
      <c r="G121" s="136"/>
      <c r="H121" s="136"/>
      <c r="I121" s="136"/>
      <c r="J121" s="136"/>
      <c r="K121" s="136"/>
      <c r="L121" s="217"/>
      <c r="M121" s="136"/>
      <c r="N121" s="136"/>
      <c r="O121" s="136"/>
      <c r="P121" s="136"/>
      <c r="Q121" s="136"/>
      <c r="R121" s="136"/>
      <c r="S121" s="136"/>
      <c r="T121" s="217"/>
      <c r="U121" s="136"/>
    </row>
    <row r="122" spans="3:21" x14ac:dyDescent="0.35">
      <c r="C122" s="136"/>
      <c r="D122" s="217"/>
      <c r="E122" s="136"/>
      <c r="F122" s="217"/>
      <c r="G122" s="136"/>
      <c r="H122" s="136"/>
      <c r="I122" s="136"/>
      <c r="J122" s="136"/>
      <c r="K122" s="136"/>
      <c r="L122" s="217"/>
      <c r="M122" s="136"/>
      <c r="N122" s="136"/>
      <c r="O122" s="136"/>
      <c r="P122" s="136"/>
      <c r="Q122" s="136"/>
      <c r="R122" s="136"/>
      <c r="S122" s="136"/>
      <c r="T122" s="217"/>
      <c r="U122" s="136"/>
    </row>
    <row r="123" spans="3:21" x14ac:dyDescent="0.35">
      <c r="C123" s="136"/>
      <c r="D123" s="217"/>
      <c r="E123" s="136"/>
      <c r="F123" s="217"/>
      <c r="G123" s="136"/>
      <c r="H123" s="136"/>
      <c r="I123" s="136"/>
      <c r="J123" s="136"/>
      <c r="K123" s="136"/>
      <c r="L123" s="217"/>
      <c r="M123" s="136"/>
      <c r="N123" s="136"/>
      <c r="O123" s="136"/>
      <c r="P123" s="136"/>
      <c r="Q123" s="136"/>
      <c r="R123" s="136"/>
      <c r="S123" s="136"/>
      <c r="T123" s="217"/>
      <c r="U123" s="136"/>
    </row>
    <row r="124" spans="3:21" x14ac:dyDescent="0.35">
      <c r="C124" s="136"/>
      <c r="D124" s="217"/>
      <c r="E124" s="136"/>
      <c r="F124" s="217"/>
      <c r="G124" s="136"/>
      <c r="H124" s="136"/>
      <c r="I124" s="136"/>
      <c r="J124" s="136"/>
      <c r="K124" s="136"/>
      <c r="L124" s="217"/>
      <c r="M124" s="136"/>
      <c r="N124" s="136"/>
      <c r="O124" s="136"/>
      <c r="P124" s="136"/>
      <c r="Q124" s="136"/>
      <c r="R124" s="136"/>
      <c r="S124" s="136"/>
      <c r="T124" s="217"/>
      <c r="U124" s="136"/>
    </row>
    <row r="125" spans="3:21" x14ac:dyDescent="0.35">
      <c r="C125" s="136"/>
      <c r="D125" s="217"/>
      <c r="E125" s="136"/>
      <c r="F125" s="217"/>
      <c r="G125" s="136"/>
      <c r="H125" s="136"/>
      <c r="I125" s="136"/>
      <c r="J125" s="136"/>
      <c r="K125" s="136"/>
      <c r="L125" s="217"/>
      <c r="M125" s="136"/>
      <c r="N125" s="136"/>
      <c r="O125" s="136"/>
      <c r="P125" s="136"/>
      <c r="Q125" s="136"/>
      <c r="R125" s="136"/>
      <c r="S125" s="136"/>
      <c r="T125" s="217"/>
      <c r="U125" s="136"/>
    </row>
    <row r="126" spans="3:21" x14ac:dyDescent="0.35">
      <c r="C126" s="136"/>
      <c r="D126" s="217"/>
      <c r="E126" s="136"/>
      <c r="F126" s="217"/>
      <c r="G126" s="136"/>
      <c r="H126" s="136"/>
      <c r="I126" s="136"/>
      <c r="J126" s="136"/>
      <c r="K126" s="136"/>
      <c r="L126" s="217"/>
      <c r="M126" s="136"/>
      <c r="N126" s="136"/>
      <c r="O126" s="136"/>
      <c r="P126" s="136"/>
      <c r="Q126" s="136"/>
      <c r="R126" s="136"/>
      <c r="S126" s="136"/>
      <c r="T126" s="217"/>
      <c r="U126" s="136"/>
    </row>
    <row r="127" spans="3:21" x14ac:dyDescent="0.35">
      <c r="C127" s="136"/>
      <c r="D127" s="217"/>
      <c r="E127" s="136"/>
      <c r="F127" s="217"/>
      <c r="G127" s="136"/>
      <c r="H127" s="136"/>
      <c r="I127" s="136"/>
      <c r="J127" s="136"/>
      <c r="K127" s="136"/>
      <c r="L127" s="217"/>
      <c r="M127" s="136"/>
      <c r="N127" s="136"/>
      <c r="O127" s="136"/>
      <c r="P127" s="136"/>
      <c r="Q127" s="136"/>
      <c r="R127" s="136"/>
      <c r="S127" s="136"/>
      <c r="T127" s="217"/>
      <c r="U127" s="136"/>
    </row>
    <row r="128" spans="3:21" x14ac:dyDescent="0.35">
      <c r="C128" s="136"/>
      <c r="D128" s="217"/>
      <c r="E128" s="136"/>
      <c r="F128" s="217"/>
      <c r="G128" s="136"/>
      <c r="H128" s="136"/>
      <c r="I128" s="136"/>
      <c r="J128" s="136"/>
      <c r="K128" s="136"/>
      <c r="L128" s="217"/>
      <c r="M128" s="136"/>
      <c r="N128" s="136"/>
      <c r="O128" s="136"/>
      <c r="P128" s="136"/>
      <c r="Q128" s="136"/>
      <c r="R128" s="136"/>
      <c r="S128" s="136"/>
      <c r="T128" s="217"/>
      <c r="U128" s="136"/>
    </row>
    <row r="129" spans="3:21" x14ac:dyDescent="0.35">
      <c r="C129" s="136"/>
      <c r="D129" s="217"/>
      <c r="E129" s="136"/>
      <c r="F129" s="217"/>
      <c r="G129" s="136"/>
      <c r="H129" s="136"/>
      <c r="I129" s="136"/>
      <c r="J129" s="136"/>
      <c r="K129" s="136"/>
      <c r="L129" s="217"/>
      <c r="M129" s="136"/>
      <c r="N129" s="136"/>
      <c r="O129" s="136"/>
      <c r="P129" s="136"/>
      <c r="Q129" s="136"/>
      <c r="R129" s="136"/>
      <c r="S129" s="136"/>
      <c r="T129" s="217"/>
      <c r="U129" s="136"/>
    </row>
    <row r="130" spans="3:21" x14ac:dyDescent="0.35">
      <c r="C130" s="136"/>
      <c r="D130" s="217"/>
      <c r="E130" s="136"/>
      <c r="F130" s="217"/>
      <c r="G130" s="136"/>
      <c r="H130" s="136"/>
      <c r="I130" s="136"/>
      <c r="J130" s="136"/>
      <c r="K130" s="136"/>
      <c r="L130" s="217"/>
      <c r="M130" s="136"/>
      <c r="N130" s="136"/>
      <c r="O130" s="136"/>
      <c r="P130" s="136"/>
      <c r="Q130" s="136"/>
      <c r="R130" s="136"/>
      <c r="S130" s="136"/>
      <c r="T130" s="217"/>
      <c r="U130" s="136"/>
    </row>
    <row r="131" spans="3:21" x14ac:dyDescent="0.35">
      <c r="C131" s="136"/>
      <c r="D131" s="217"/>
      <c r="E131" s="136"/>
      <c r="F131" s="217"/>
      <c r="G131" s="136"/>
      <c r="H131" s="136"/>
      <c r="I131" s="136"/>
      <c r="J131" s="136"/>
      <c r="K131" s="136"/>
      <c r="L131" s="217"/>
      <c r="M131" s="136"/>
      <c r="N131" s="136"/>
      <c r="O131" s="136"/>
      <c r="P131" s="136"/>
      <c r="Q131" s="136"/>
      <c r="R131" s="136"/>
      <c r="S131" s="136"/>
      <c r="T131" s="217"/>
      <c r="U131" s="136"/>
    </row>
    <row r="132" spans="3:21" x14ac:dyDescent="0.35">
      <c r="C132" s="136"/>
      <c r="D132" s="217"/>
      <c r="E132" s="136"/>
      <c r="F132" s="217"/>
      <c r="G132" s="136"/>
      <c r="H132" s="136"/>
      <c r="I132" s="136"/>
      <c r="J132" s="136"/>
      <c r="K132" s="136"/>
      <c r="L132" s="217"/>
      <c r="M132" s="136"/>
      <c r="N132" s="136"/>
      <c r="O132" s="136"/>
      <c r="P132" s="136"/>
      <c r="Q132" s="136"/>
      <c r="R132" s="136"/>
      <c r="S132" s="136"/>
      <c r="T132" s="217"/>
      <c r="U132" s="136"/>
    </row>
    <row r="133" spans="3:21" x14ac:dyDescent="0.35">
      <c r="C133" s="136"/>
      <c r="D133" s="217"/>
      <c r="E133" s="136"/>
      <c r="F133" s="217"/>
      <c r="G133" s="136"/>
      <c r="H133" s="136"/>
      <c r="I133" s="136"/>
      <c r="J133" s="136"/>
      <c r="K133" s="136"/>
      <c r="L133" s="217"/>
      <c r="M133" s="136"/>
      <c r="N133" s="136"/>
      <c r="O133" s="136"/>
      <c r="P133" s="136"/>
      <c r="Q133" s="136"/>
      <c r="R133" s="136"/>
      <c r="S133" s="136"/>
      <c r="T133" s="217"/>
      <c r="U133" s="136"/>
    </row>
    <row r="134" spans="3:21" x14ac:dyDescent="0.35">
      <c r="C134" s="136"/>
      <c r="D134" s="217"/>
      <c r="E134" s="136"/>
      <c r="F134" s="217"/>
      <c r="G134" s="136"/>
      <c r="H134" s="136"/>
      <c r="I134" s="136"/>
      <c r="J134" s="136"/>
      <c r="K134" s="136"/>
      <c r="L134" s="217"/>
      <c r="M134" s="136"/>
      <c r="N134" s="136"/>
      <c r="O134" s="136"/>
      <c r="P134" s="136"/>
      <c r="Q134" s="136"/>
      <c r="R134" s="136"/>
      <c r="S134" s="136"/>
      <c r="T134" s="217"/>
      <c r="U134" s="136"/>
    </row>
    <row r="135" spans="3:21" x14ac:dyDescent="0.35">
      <c r="C135" s="136"/>
      <c r="D135" s="217"/>
      <c r="E135" s="136"/>
      <c r="F135" s="217"/>
      <c r="G135" s="136"/>
      <c r="H135" s="136"/>
      <c r="I135" s="136"/>
      <c r="J135" s="136"/>
      <c r="K135" s="136"/>
      <c r="L135" s="217"/>
      <c r="M135" s="136"/>
      <c r="N135" s="136"/>
      <c r="O135" s="136"/>
      <c r="P135" s="136"/>
      <c r="Q135" s="136"/>
      <c r="R135" s="136"/>
      <c r="S135" s="136"/>
      <c r="T135" s="217"/>
      <c r="U135" s="136"/>
    </row>
    <row r="136" spans="3:21" x14ac:dyDescent="0.35">
      <c r="C136" s="136"/>
      <c r="D136" s="217"/>
      <c r="E136" s="136"/>
      <c r="F136" s="217"/>
      <c r="G136" s="136"/>
      <c r="H136" s="136"/>
      <c r="I136" s="136"/>
      <c r="J136" s="136"/>
      <c r="K136" s="136"/>
      <c r="L136" s="217"/>
      <c r="M136" s="136"/>
      <c r="N136" s="136"/>
      <c r="O136" s="136"/>
      <c r="P136" s="136"/>
      <c r="Q136" s="136"/>
      <c r="R136" s="136"/>
      <c r="S136" s="136"/>
      <c r="T136" s="217"/>
      <c r="U136" s="136"/>
    </row>
    <row r="137" spans="3:21" x14ac:dyDescent="0.35">
      <c r="C137" s="136"/>
      <c r="D137" s="217"/>
      <c r="E137" s="136"/>
      <c r="F137" s="217"/>
      <c r="G137" s="136"/>
      <c r="H137" s="136"/>
      <c r="I137" s="136"/>
      <c r="J137" s="136"/>
      <c r="K137" s="136"/>
      <c r="L137" s="217"/>
      <c r="M137" s="136"/>
      <c r="N137" s="136"/>
      <c r="O137" s="136"/>
      <c r="P137" s="136"/>
      <c r="Q137" s="136"/>
      <c r="R137" s="136"/>
      <c r="S137" s="136"/>
      <c r="T137" s="217"/>
      <c r="U137" s="136"/>
    </row>
    <row r="138" spans="3:21" x14ac:dyDescent="0.35">
      <c r="C138" s="136"/>
      <c r="D138" s="217"/>
      <c r="E138" s="136"/>
      <c r="F138" s="217"/>
      <c r="G138" s="136"/>
      <c r="H138" s="136"/>
      <c r="I138" s="136"/>
      <c r="J138" s="136"/>
      <c r="K138" s="136"/>
      <c r="L138" s="217"/>
      <c r="M138" s="136"/>
      <c r="N138" s="136"/>
      <c r="O138" s="136"/>
      <c r="P138" s="136"/>
      <c r="Q138" s="136"/>
      <c r="R138" s="136"/>
      <c r="S138" s="136"/>
      <c r="T138" s="217"/>
      <c r="U138" s="136"/>
    </row>
    <row r="139" spans="3:21" x14ac:dyDescent="0.35">
      <c r="C139" s="136"/>
      <c r="D139" s="217"/>
      <c r="E139" s="136"/>
      <c r="F139" s="217"/>
      <c r="G139" s="136"/>
      <c r="H139" s="136"/>
      <c r="I139" s="136"/>
      <c r="J139" s="136"/>
      <c r="K139" s="136"/>
      <c r="L139" s="217"/>
      <c r="M139" s="136"/>
      <c r="N139" s="136"/>
      <c r="O139" s="136"/>
      <c r="P139" s="136"/>
      <c r="Q139" s="136"/>
      <c r="R139" s="136"/>
      <c r="S139" s="136"/>
      <c r="T139" s="217"/>
      <c r="U139" s="136"/>
    </row>
    <row r="140" spans="3:21" x14ac:dyDescent="0.35">
      <c r="C140" s="136"/>
      <c r="D140" s="217"/>
      <c r="E140" s="136"/>
      <c r="F140" s="217"/>
      <c r="G140" s="136"/>
      <c r="H140" s="136"/>
      <c r="I140" s="136"/>
      <c r="J140" s="136"/>
      <c r="K140" s="136"/>
      <c r="L140" s="217"/>
      <c r="M140" s="136"/>
      <c r="N140" s="136"/>
      <c r="O140" s="136"/>
      <c r="P140" s="136"/>
      <c r="Q140" s="136"/>
      <c r="R140" s="136"/>
      <c r="S140" s="136"/>
      <c r="T140" s="217"/>
      <c r="U140" s="136"/>
    </row>
    <row r="141" spans="3:21" x14ac:dyDescent="0.35">
      <c r="C141" s="136"/>
      <c r="D141" s="217"/>
      <c r="E141" s="136"/>
      <c r="F141" s="217"/>
      <c r="G141" s="136"/>
      <c r="H141" s="136"/>
      <c r="I141" s="136"/>
      <c r="J141" s="136"/>
      <c r="K141" s="136"/>
      <c r="L141" s="217"/>
      <c r="M141" s="136"/>
      <c r="N141" s="136"/>
      <c r="O141" s="136"/>
      <c r="P141" s="136"/>
      <c r="Q141" s="136"/>
      <c r="R141" s="136"/>
      <c r="S141" s="136"/>
      <c r="T141" s="217"/>
      <c r="U141" s="136"/>
    </row>
    <row r="142" spans="3:21" x14ac:dyDescent="0.35">
      <c r="C142" s="136"/>
      <c r="D142" s="217"/>
      <c r="E142" s="136"/>
      <c r="F142" s="217"/>
      <c r="G142" s="136"/>
      <c r="H142" s="136"/>
      <c r="I142" s="136"/>
      <c r="J142" s="136"/>
      <c r="K142" s="136"/>
      <c r="L142" s="217"/>
      <c r="M142" s="136"/>
      <c r="N142" s="136"/>
      <c r="O142" s="136"/>
      <c r="P142" s="136"/>
      <c r="Q142" s="136"/>
      <c r="R142" s="136"/>
      <c r="S142" s="136"/>
      <c r="T142" s="217"/>
      <c r="U142" s="136"/>
    </row>
    <row r="143" spans="3:21" x14ac:dyDescent="0.35">
      <c r="C143" s="136"/>
      <c r="D143" s="217"/>
      <c r="E143" s="136"/>
      <c r="F143" s="217"/>
      <c r="G143" s="136"/>
      <c r="H143" s="136"/>
      <c r="I143" s="136"/>
      <c r="J143" s="136"/>
      <c r="K143" s="136"/>
      <c r="L143" s="217"/>
      <c r="M143" s="136"/>
      <c r="N143" s="136"/>
      <c r="O143" s="136"/>
      <c r="P143" s="136"/>
      <c r="Q143" s="136"/>
      <c r="R143" s="136"/>
      <c r="S143" s="136"/>
      <c r="T143" s="217"/>
      <c r="U143" s="136"/>
    </row>
    <row r="144" spans="3:21" x14ac:dyDescent="0.35">
      <c r="C144" s="136"/>
      <c r="D144" s="217"/>
      <c r="E144" s="136"/>
      <c r="F144" s="217"/>
      <c r="G144" s="136"/>
      <c r="H144" s="136"/>
      <c r="I144" s="136"/>
      <c r="J144" s="136"/>
      <c r="K144" s="136"/>
      <c r="L144" s="217"/>
      <c r="M144" s="136"/>
      <c r="N144" s="136"/>
      <c r="O144" s="136"/>
      <c r="P144" s="136"/>
      <c r="Q144" s="136"/>
      <c r="R144" s="136"/>
      <c r="S144" s="136"/>
      <c r="T144" s="217"/>
      <c r="U144" s="136"/>
    </row>
    <row r="145" spans="3:21" x14ac:dyDescent="0.35">
      <c r="C145" s="136"/>
      <c r="D145" s="217"/>
      <c r="E145" s="136"/>
      <c r="F145" s="217"/>
      <c r="G145" s="136"/>
      <c r="H145" s="136"/>
      <c r="I145" s="136"/>
      <c r="J145" s="136"/>
      <c r="K145" s="136"/>
      <c r="L145" s="217"/>
      <c r="M145" s="136"/>
      <c r="N145" s="136"/>
      <c r="O145" s="136"/>
      <c r="P145" s="136"/>
      <c r="Q145" s="136"/>
      <c r="R145" s="136"/>
      <c r="S145" s="136"/>
      <c r="T145" s="217"/>
      <c r="U145" s="136"/>
    </row>
    <row r="146" spans="3:21" x14ac:dyDescent="0.35">
      <c r="C146" s="136"/>
      <c r="D146" s="217"/>
      <c r="E146" s="136"/>
      <c r="F146" s="217"/>
      <c r="G146" s="136"/>
      <c r="H146" s="136"/>
      <c r="I146" s="136"/>
      <c r="J146" s="136"/>
      <c r="K146" s="136"/>
      <c r="L146" s="217"/>
      <c r="M146" s="136"/>
      <c r="N146" s="136"/>
      <c r="O146" s="136"/>
      <c r="P146" s="136"/>
      <c r="Q146" s="136"/>
      <c r="R146" s="136"/>
      <c r="S146" s="136"/>
      <c r="T146" s="217"/>
      <c r="U146" s="136"/>
    </row>
    <row r="147" spans="3:21" x14ac:dyDescent="0.35">
      <c r="C147" s="136"/>
      <c r="D147" s="217"/>
      <c r="E147" s="136"/>
      <c r="F147" s="217"/>
      <c r="G147" s="136"/>
      <c r="H147" s="136"/>
      <c r="I147" s="136"/>
      <c r="J147" s="136"/>
      <c r="K147" s="136"/>
      <c r="L147" s="217"/>
      <c r="M147" s="136"/>
      <c r="N147" s="136"/>
      <c r="O147" s="136"/>
      <c r="P147" s="136"/>
      <c r="Q147" s="136"/>
      <c r="R147" s="136"/>
      <c r="S147" s="136"/>
      <c r="T147" s="217"/>
      <c r="U147" s="136"/>
    </row>
    <row r="148" spans="3:21" x14ac:dyDescent="0.35">
      <c r="C148" s="136"/>
      <c r="D148" s="217"/>
      <c r="E148" s="136"/>
      <c r="F148" s="217"/>
      <c r="G148" s="136"/>
      <c r="H148" s="136"/>
      <c r="I148" s="136"/>
      <c r="J148" s="136"/>
      <c r="K148" s="136"/>
      <c r="L148" s="217"/>
      <c r="M148" s="136"/>
      <c r="N148" s="136"/>
      <c r="O148" s="136"/>
      <c r="P148" s="136"/>
      <c r="Q148" s="136"/>
      <c r="R148" s="136"/>
      <c r="S148" s="136"/>
      <c r="T148" s="217"/>
      <c r="U148" s="136"/>
    </row>
    <row r="149" spans="3:21" x14ac:dyDescent="0.35">
      <c r="C149" s="136"/>
      <c r="D149" s="217"/>
      <c r="E149" s="136"/>
      <c r="F149" s="217"/>
      <c r="G149" s="136"/>
      <c r="H149" s="136"/>
      <c r="I149" s="136"/>
      <c r="J149" s="136"/>
      <c r="K149" s="136"/>
      <c r="L149" s="217"/>
      <c r="M149" s="136"/>
      <c r="N149" s="136"/>
      <c r="O149" s="136"/>
      <c r="P149" s="136"/>
      <c r="Q149" s="136"/>
      <c r="R149" s="136"/>
      <c r="S149" s="136"/>
      <c r="T149" s="217"/>
      <c r="U149" s="136"/>
    </row>
    <row r="150" spans="3:21" x14ac:dyDescent="0.35">
      <c r="C150" s="136"/>
      <c r="D150" s="217"/>
      <c r="E150" s="136"/>
      <c r="F150" s="217"/>
      <c r="G150" s="136"/>
      <c r="H150" s="136"/>
      <c r="I150" s="136"/>
      <c r="J150" s="136"/>
      <c r="K150" s="136"/>
      <c r="L150" s="217"/>
      <c r="M150" s="136"/>
      <c r="N150" s="136"/>
      <c r="O150" s="136"/>
      <c r="P150" s="136"/>
      <c r="Q150" s="136"/>
      <c r="R150" s="136"/>
      <c r="S150" s="136"/>
      <c r="T150" s="217"/>
      <c r="U150" s="136"/>
    </row>
    <row r="151" spans="3:21" x14ac:dyDescent="0.35">
      <c r="C151" s="136"/>
      <c r="D151" s="217"/>
      <c r="E151" s="136"/>
      <c r="F151" s="217"/>
      <c r="G151" s="136"/>
      <c r="H151" s="136"/>
      <c r="I151" s="136"/>
      <c r="J151" s="136"/>
      <c r="K151" s="136"/>
      <c r="L151" s="217"/>
      <c r="M151" s="136"/>
      <c r="N151" s="136"/>
      <c r="O151" s="136"/>
      <c r="P151" s="136"/>
      <c r="Q151" s="136"/>
      <c r="R151" s="136"/>
      <c r="S151" s="136"/>
      <c r="T151" s="217"/>
      <c r="U151" s="136"/>
    </row>
    <row r="152" spans="3:21" x14ac:dyDescent="0.35">
      <c r="C152" s="136"/>
      <c r="D152" s="217"/>
      <c r="E152" s="136"/>
      <c r="F152" s="217"/>
      <c r="G152" s="136"/>
      <c r="H152" s="136"/>
      <c r="I152" s="136"/>
      <c r="J152" s="136"/>
      <c r="K152" s="136"/>
      <c r="L152" s="217"/>
      <c r="M152" s="136"/>
      <c r="N152" s="136"/>
      <c r="O152" s="136"/>
      <c r="P152" s="136"/>
      <c r="Q152" s="136"/>
      <c r="R152" s="136"/>
      <c r="S152" s="136"/>
      <c r="T152" s="217"/>
      <c r="U152" s="136"/>
    </row>
    <row r="153" spans="3:21" x14ac:dyDescent="0.35">
      <c r="C153" s="136"/>
      <c r="D153" s="217"/>
      <c r="E153" s="136"/>
      <c r="F153" s="217"/>
      <c r="G153" s="136"/>
      <c r="H153" s="136"/>
      <c r="I153" s="136"/>
      <c r="J153" s="136"/>
      <c r="K153" s="136"/>
      <c r="L153" s="217"/>
      <c r="M153" s="136"/>
      <c r="N153" s="136"/>
      <c r="O153" s="136"/>
      <c r="P153" s="136"/>
      <c r="Q153" s="136"/>
      <c r="R153" s="136"/>
      <c r="S153" s="136"/>
      <c r="T153" s="217"/>
      <c r="U153" s="136"/>
    </row>
    <row r="154" spans="3:21" x14ac:dyDescent="0.35">
      <c r="C154" s="136"/>
      <c r="D154" s="217"/>
      <c r="E154" s="136"/>
      <c r="F154" s="217"/>
      <c r="G154" s="136"/>
      <c r="H154" s="136"/>
      <c r="I154" s="136"/>
      <c r="J154" s="136"/>
      <c r="K154" s="136"/>
      <c r="L154" s="217"/>
      <c r="M154" s="136"/>
      <c r="N154" s="136"/>
      <c r="O154" s="136"/>
      <c r="P154" s="136"/>
      <c r="Q154" s="136"/>
      <c r="R154" s="136"/>
      <c r="S154" s="136"/>
      <c r="T154" s="217"/>
      <c r="U154" s="136"/>
    </row>
    <row r="155" spans="3:21" x14ac:dyDescent="0.35">
      <c r="C155" s="136"/>
      <c r="D155" s="217"/>
      <c r="E155" s="136"/>
      <c r="F155" s="217"/>
      <c r="G155" s="136"/>
      <c r="H155" s="136"/>
      <c r="I155" s="136"/>
      <c r="J155" s="136"/>
      <c r="K155" s="136"/>
      <c r="L155" s="217"/>
      <c r="M155" s="136"/>
      <c r="N155" s="136"/>
      <c r="O155" s="136"/>
      <c r="P155" s="136"/>
      <c r="Q155" s="136"/>
      <c r="R155" s="136"/>
      <c r="S155" s="136"/>
      <c r="T155" s="217"/>
      <c r="U155" s="136"/>
    </row>
    <row r="156" spans="3:21" x14ac:dyDescent="0.35">
      <c r="C156" s="136"/>
      <c r="D156" s="217"/>
      <c r="E156" s="136"/>
      <c r="F156" s="217"/>
      <c r="G156" s="136"/>
      <c r="H156" s="136"/>
      <c r="I156" s="136"/>
      <c r="J156" s="136"/>
      <c r="K156" s="136"/>
      <c r="L156" s="217"/>
      <c r="M156" s="136"/>
      <c r="N156" s="136"/>
      <c r="O156" s="136"/>
      <c r="P156" s="136"/>
      <c r="Q156" s="136"/>
      <c r="R156" s="136"/>
      <c r="S156" s="136"/>
      <c r="T156" s="217"/>
      <c r="U156" s="136"/>
    </row>
    <row r="157" spans="3:21" x14ac:dyDescent="0.35">
      <c r="C157" s="136"/>
      <c r="D157" s="217"/>
      <c r="E157" s="136"/>
      <c r="F157" s="217"/>
      <c r="G157" s="136"/>
      <c r="H157" s="136"/>
      <c r="I157" s="136"/>
      <c r="J157" s="136"/>
      <c r="K157" s="136"/>
      <c r="L157" s="217"/>
      <c r="M157" s="136"/>
      <c r="N157" s="136"/>
      <c r="O157" s="136"/>
      <c r="P157" s="136"/>
      <c r="Q157" s="136"/>
      <c r="R157" s="136"/>
      <c r="S157" s="136"/>
      <c r="T157" s="217"/>
      <c r="U157" s="136"/>
    </row>
    <row r="158" spans="3:21" x14ac:dyDescent="0.35">
      <c r="C158" s="136"/>
      <c r="D158" s="217"/>
      <c r="E158" s="136"/>
      <c r="F158" s="217"/>
      <c r="G158" s="136"/>
      <c r="H158" s="136"/>
      <c r="I158" s="136"/>
      <c r="J158" s="136"/>
      <c r="K158" s="136"/>
      <c r="L158" s="217"/>
      <c r="M158" s="136"/>
      <c r="N158" s="136"/>
      <c r="O158" s="136"/>
      <c r="P158" s="136"/>
      <c r="Q158" s="136"/>
      <c r="R158" s="136"/>
      <c r="S158" s="136"/>
      <c r="T158" s="217"/>
      <c r="U158" s="136"/>
    </row>
    <row r="159" spans="3:21" x14ac:dyDescent="0.35">
      <c r="C159" s="136"/>
      <c r="D159" s="217"/>
      <c r="E159" s="136"/>
      <c r="F159" s="217"/>
      <c r="G159" s="136"/>
      <c r="H159" s="136"/>
      <c r="I159" s="136"/>
      <c r="J159" s="136"/>
      <c r="K159" s="136"/>
      <c r="L159" s="217"/>
      <c r="M159" s="136"/>
      <c r="N159" s="136"/>
      <c r="O159" s="136"/>
      <c r="P159" s="136"/>
      <c r="Q159" s="136"/>
      <c r="R159" s="136"/>
      <c r="S159" s="136"/>
      <c r="T159" s="217"/>
      <c r="U159" s="136"/>
    </row>
    <row r="160" spans="3:21" x14ac:dyDescent="0.35">
      <c r="D160" s="219"/>
      <c r="E160" s="136"/>
      <c r="F160" s="217"/>
      <c r="G160" s="136"/>
      <c r="H160" s="136"/>
      <c r="I160" s="136"/>
      <c r="J160" s="136"/>
      <c r="K160" s="136"/>
      <c r="L160" s="217"/>
      <c r="M160" s="136"/>
      <c r="N160" s="136"/>
      <c r="O160" s="136"/>
      <c r="P160" s="136"/>
      <c r="Q160" s="136"/>
      <c r="R160" s="136"/>
      <c r="S160" s="136"/>
      <c r="T160" s="217"/>
      <c r="U160" s="136"/>
    </row>
    <row r="161" spans="4:21" x14ac:dyDescent="0.35">
      <c r="D161" s="219"/>
      <c r="E161" s="136"/>
      <c r="F161" s="217"/>
      <c r="G161" s="136"/>
      <c r="H161" s="136"/>
      <c r="I161" s="136"/>
      <c r="J161" s="136"/>
      <c r="K161" s="136"/>
      <c r="L161" s="217"/>
      <c r="M161" s="136"/>
      <c r="N161" s="136"/>
      <c r="O161" s="136"/>
      <c r="P161" s="136"/>
      <c r="Q161" s="136"/>
      <c r="R161" s="136"/>
      <c r="S161" s="136"/>
      <c r="T161" s="217"/>
      <c r="U161" s="136"/>
    </row>
    <row r="162" spans="4:21" x14ac:dyDescent="0.35">
      <c r="D162" s="219"/>
      <c r="E162" s="136"/>
      <c r="F162" s="217"/>
      <c r="G162" s="136"/>
      <c r="H162" s="136"/>
      <c r="I162" s="136"/>
      <c r="J162" s="136"/>
      <c r="K162" s="136"/>
      <c r="L162" s="217"/>
      <c r="M162" s="136"/>
      <c r="N162" s="136"/>
      <c r="O162" s="136"/>
      <c r="P162" s="136"/>
      <c r="Q162" s="136"/>
      <c r="R162" s="136"/>
      <c r="S162" s="136"/>
      <c r="T162" s="217"/>
      <c r="U162" s="136"/>
    </row>
    <row r="163" spans="4:21" x14ac:dyDescent="0.35">
      <c r="D163" s="219"/>
      <c r="E163" s="136"/>
      <c r="F163" s="217"/>
      <c r="G163" s="136"/>
      <c r="H163" s="136"/>
      <c r="I163" s="136"/>
      <c r="J163" s="136"/>
      <c r="K163" s="136"/>
      <c r="L163" s="217"/>
      <c r="M163" s="136"/>
      <c r="N163" s="136"/>
      <c r="O163" s="136"/>
      <c r="P163" s="136"/>
      <c r="Q163" s="136"/>
      <c r="R163" s="136"/>
      <c r="S163" s="136"/>
      <c r="T163" s="217"/>
      <c r="U163" s="136"/>
    </row>
    <row r="164" spans="4:21" x14ac:dyDescent="0.35">
      <c r="D164" s="219"/>
      <c r="E164" s="136"/>
      <c r="F164" s="217"/>
      <c r="G164" s="136"/>
      <c r="H164" s="136"/>
      <c r="I164" s="136"/>
      <c r="J164" s="136"/>
      <c r="K164" s="136"/>
      <c r="L164" s="217"/>
      <c r="M164" s="136"/>
      <c r="N164" s="136"/>
      <c r="O164" s="136"/>
      <c r="P164" s="136"/>
      <c r="Q164" s="136"/>
      <c r="R164" s="136"/>
      <c r="S164" s="136"/>
      <c r="T164" s="217"/>
      <c r="U164" s="136"/>
    </row>
    <row r="165" spans="4:21" x14ac:dyDescent="0.35">
      <c r="D165" s="219"/>
      <c r="E165" s="136"/>
      <c r="F165" s="217"/>
      <c r="G165" s="136"/>
      <c r="H165" s="136"/>
      <c r="I165" s="136"/>
      <c r="J165" s="136"/>
      <c r="K165" s="136"/>
      <c r="L165" s="217"/>
      <c r="M165" s="136"/>
      <c r="N165" s="136"/>
      <c r="O165" s="136"/>
      <c r="P165" s="136"/>
      <c r="Q165" s="136"/>
      <c r="R165" s="136"/>
      <c r="S165" s="136"/>
      <c r="T165" s="217"/>
      <c r="U165" s="136"/>
    </row>
    <row r="166" spans="4:21" x14ac:dyDescent="0.35">
      <c r="D166" s="219"/>
      <c r="E166" s="136"/>
      <c r="F166" s="217"/>
      <c r="G166" s="136"/>
      <c r="H166" s="136"/>
      <c r="I166" s="136"/>
      <c r="J166" s="136"/>
      <c r="K166" s="136"/>
      <c r="L166" s="217"/>
      <c r="M166" s="136"/>
      <c r="N166" s="136"/>
      <c r="O166" s="136"/>
      <c r="P166" s="136"/>
      <c r="Q166" s="136"/>
      <c r="R166" s="136"/>
      <c r="S166" s="136"/>
      <c r="T166" s="217"/>
      <c r="U166" s="136"/>
    </row>
    <row r="167" spans="4:21" x14ac:dyDescent="0.35">
      <c r="D167" s="219"/>
      <c r="E167" s="136"/>
      <c r="F167" s="217"/>
      <c r="G167" s="136"/>
      <c r="H167" s="136"/>
      <c r="I167" s="136"/>
      <c r="J167" s="136"/>
      <c r="K167" s="136"/>
      <c r="L167" s="217"/>
      <c r="M167" s="136"/>
      <c r="N167" s="136"/>
      <c r="O167" s="136"/>
      <c r="P167" s="136"/>
      <c r="Q167" s="136"/>
      <c r="R167" s="136"/>
      <c r="S167" s="136"/>
      <c r="T167" s="217"/>
      <c r="U167" s="136"/>
    </row>
    <row r="168" spans="4:21" x14ac:dyDescent="0.35">
      <c r="D168" s="219"/>
      <c r="E168" s="136"/>
      <c r="F168" s="217"/>
      <c r="G168" s="136"/>
      <c r="H168" s="136"/>
      <c r="I168" s="136"/>
      <c r="J168" s="136"/>
      <c r="K168" s="136"/>
      <c r="L168" s="217"/>
      <c r="M168" s="136"/>
      <c r="N168" s="136"/>
      <c r="O168" s="136"/>
      <c r="P168" s="136"/>
      <c r="Q168" s="136"/>
      <c r="R168" s="136"/>
      <c r="S168" s="136"/>
      <c r="T168" s="217"/>
      <c r="U168" s="136"/>
    </row>
    <row r="169" spans="4:21" x14ac:dyDescent="0.35">
      <c r="D169" s="219"/>
      <c r="E169" s="136"/>
      <c r="F169" s="217"/>
      <c r="G169" s="136"/>
      <c r="H169" s="136"/>
      <c r="I169" s="136"/>
      <c r="J169" s="136"/>
      <c r="K169" s="136"/>
      <c r="L169" s="217"/>
      <c r="M169" s="136"/>
      <c r="N169" s="136"/>
      <c r="O169" s="136"/>
      <c r="P169" s="136"/>
      <c r="Q169" s="136"/>
      <c r="R169" s="136"/>
      <c r="S169" s="136"/>
      <c r="T169" s="217"/>
      <c r="U169" s="136"/>
    </row>
    <row r="170" spans="4:21" x14ac:dyDescent="0.35">
      <c r="D170" s="219"/>
      <c r="E170" s="136"/>
      <c r="F170" s="217"/>
      <c r="G170" s="136"/>
      <c r="H170" s="136"/>
      <c r="I170" s="136"/>
      <c r="J170" s="136"/>
      <c r="K170" s="136"/>
      <c r="L170" s="217"/>
      <c r="M170" s="136"/>
      <c r="N170" s="136"/>
      <c r="O170" s="136"/>
      <c r="P170" s="136"/>
      <c r="Q170" s="136"/>
      <c r="R170" s="136"/>
      <c r="S170" s="136"/>
      <c r="T170" s="217"/>
      <c r="U170" s="136"/>
    </row>
    <row r="171" spans="4:21" x14ac:dyDescent="0.35">
      <c r="D171" s="219"/>
      <c r="E171" s="136"/>
      <c r="F171" s="217"/>
      <c r="G171" s="136"/>
      <c r="H171" s="136"/>
      <c r="I171" s="136"/>
      <c r="J171" s="136"/>
      <c r="K171" s="136"/>
      <c r="L171" s="217"/>
      <c r="M171" s="136"/>
      <c r="N171" s="136"/>
      <c r="O171" s="136"/>
      <c r="P171" s="136"/>
      <c r="Q171" s="136"/>
      <c r="R171" s="136"/>
      <c r="S171" s="136"/>
      <c r="T171" s="217"/>
      <c r="U171" s="136"/>
    </row>
    <row r="172" spans="4:21" x14ac:dyDescent="0.35">
      <c r="D172" s="219"/>
      <c r="E172" s="136"/>
      <c r="F172" s="217"/>
      <c r="G172" s="136"/>
      <c r="H172" s="136"/>
      <c r="I172" s="136"/>
      <c r="J172" s="136"/>
      <c r="K172" s="136"/>
      <c r="L172" s="217"/>
      <c r="M172" s="136"/>
      <c r="N172" s="136"/>
      <c r="O172" s="136"/>
      <c r="P172" s="136"/>
      <c r="Q172" s="136"/>
      <c r="R172" s="136"/>
      <c r="S172" s="136"/>
      <c r="T172" s="217"/>
      <c r="U172" s="136"/>
    </row>
    <row r="173" spans="4:21" x14ac:dyDescent="0.35">
      <c r="D173" s="219"/>
      <c r="E173" s="136"/>
      <c r="F173" s="217"/>
      <c r="G173" s="136"/>
      <c r="H173" s="136"/>
      <c r="I173" s="136"/>
      <c r="J173" s="136"/>
      <c r="K173" s="136"/>
      <c r="L173" s="217"/>
      <c r="M173" s="136"/>
      <c r="N173" s="136"/>
      <c r="O173" s="136"/>
      <c r="P173" s="136"/>
      <c r="Q173" s="136"/>
      <c r="R173" s="136"/>
      <c r="S173" s="136"/>
      <c r="T173" s="217"/>
      <c r="U173" s="136"/>
    </row>
    <row r="174" spans="4:21" x14ac:dyDescent="0.35">
      <c r="D174" s="219"/>
      <c r="E174" s="136"/>
      <c r="F174" s="217"/>
      <c r="G174" s="136"/>
      <c r="H174" s="136"/>
      <c r="I174" s="136"/>
      <c r="J174" s="136"/>
      <c r="K174" s="136"/>
      <c r="L174" s="217"/>
      <c r="M174" s="136"/>
      <c r="N174" s="136"/>
      <c r="O174" s="136"/>
      <c r="P174" s="136"/>
      <c r="Q174" s="136"/>
      <c r="R174" s="136"/>
      <c r="S174" s="136"/>
      <c r="T174" s="217"/>
      <c r="U174" s="136"/>
    </row>
    <row r="175" spans="4:21" x14ac:dyDescent="0.35">
      <c r="D175" s="219"/>
      <c r="E175" s="136"/>
      <c r="F175" s="217"/>
      <c r="G175" s="136"/>
      <c r="H175" s="136"/>
      <c r="I175" s="136"/>
      <c r="J175" s="136"/>
      <c r="K175" s="136"/>
      <c r="L175" s="217"/>
      <c r="M175" s="136"/>
      <c r="N175" s="136"/>
      <c r="O175" s="136"/>
      <c r="P175" s="136"/>
      <c r="Q175" s="136"/>
      <c r="R175" s="136"/>
      <c r="S175" s="136"/>
      <c r="T175" s="217"/>
      <c r="U175" s="136"/>
    </row>
    <row r="176" spans="4:21" x14ac:dyDescent="0.35">
      <c r="D176" s="219"/>
      <c r="E176" s="136"/>
      <c r="F176" s="217"/>
      <c r="G176" s="136"/>
      <c r="H176" s="136"/>
      <c r="I176" s="136"/>
      <c r="J176" s="136"/>
      <c r="K176" s="136"/>
      <c r="L176" s="217"/>
      <c r="M176" s="136"/>
      <c r="N176" s="136"/>
      <c r="O176" s="136"/>
      <c r="P176" s="136"/>
      <c r="Q176" s="136"/>
      <c r="R176" s="136"/>
      <c r="S176" s="136"/>
      <c r="T176" s="217"/>
      <c r="U176" s="136"/>
    </row>
    <row r="177" spans="4:21" x14ac:dyDescent="0.35">
      <c r="D177" s="219"/>
      <c r="E177" s="136"/>
      <c r="F177" s="217"/>
      <c r="G177" s="136"/>
      <c r="H177" s="136"/>
      <c r="I177" s="136"/>
      <c r="J177" s="136"/>
      <c r="K177" s="136"/>
      <c r="L177" s="217"/>
      <c r="M177" s="136"/>
      <c r="N177" s="136"/>
      <c r="O177" s="136"/>
      <c r="P177" s="136"/>
      <c r="Q177" s="136"/>
      <c r="R177" s="136"/>
      <c r="S177" s="136"/>
      <c r="T177" s="217"/>
      <c r="U177" s="136"/>
    </row>
    <row r="178" spans="4:21" x14ac:dyDescent="0.35">
      <c r="D178" s="219"/>
      <c r="E178" s="136"/>
      <c r="F178" s="217"/>
      <c r="G178" s="136"/>
      <c r="H178" s="136"/>
      <c r="I178" s="136"/>
      <c r="J178" s="136"/>
      <c r="K178" s="136"/>
      <c r="L178" s="217"/>
      <c r="M178" s="136"/>
      <c r="N178" s="136"/>
      <c r="O178" s="136"/>
      <c r="P178" s="136"/>
      <c r="Q178" s="136"/>
      <c r="R178" s="136"/>
      <c r="S178" s="136"/>
      <c r="T178" s="217"/>
      <c r="U178" s="136"/>
    </row>
    <row r="179" spans="4:21" x14ac:dyDescent="0.35">
      <c r="D179" s="219"/>
      <c r="E179" s="136"/>
      <c r="F179" s="217"/>
      <c r="G179" s="136"/>
      <c r="H179" s="136"/>
      <c r="I179" s="136"/>
      <c r="J179" s="136"/>
      <c r="K179" s="136"/>
      <c r="L179" s="217"/>
      <c r="M179" s="136"/>
      <c r="N179" s="136"/>
      <c r="O179" s="136"/>
      <c r="P179" s="136"/>
      <c r="Q179" s="136"/>
      <c r="R179" s="136"/>
      <c r="S179" s="136"/>
      <c r="T179" s="217"/>
      <c r="U179" s="136"/>
    </row>
    <row r="180" spans="4:21" x14ac:dyDescent="0.35">
      <c r="D180" s="219"/>
      <c r="E180" s="136"/>
      <c r="F180" s="217"/>
      <c r="G180" s="136"/>
      <c r="H180" s="136"/>
      <c r="I180" s="136"/>
      <c r="J180" s="136"/>
      <c r="K180" s="136"/>
      <c r="L180" s="217"/>
      <c r="M180" s="136"/>
      <c r="N180" s="136"/>
      <c r="O180" s="136"/>
      <c r="P180" s="136"/>
      <c r="Q180" s="136"/>
      <c r="R180" s="136"/>
      <c r="S180" s="136"/>
      <c r="T180" s="217"/>
      <c r="U180" s="136"/>
    </row>
    <row r="181" spans="4:21" x14ac:dyDescent="0.35">
      <c r="D181" s="219"/>
      <c r="E181" s="136"/>
      <c r="F181" s="217"/>
      <c r="G181" s="136"/>
      <c r="H181" s="136"/>
      <c r="I181" s="136"/>
      <c r="J181" s="136"/>
      <c r="K181" s="136"/>
      <c r="L181" s="217"/>
      <c r="M181" s="136"/>
      <c r="N181" s="136"/>
      <c r="O181" s="136"/>
      <c r="P181" s="136"/>
      <c r="Q181" s="136"/>
      <c r="R181" s="136"/>
      <c r="S181" s="136"/>
      <c r="T181" s="217"/>
      <c r="U181" s="136"/>
    </row>
    <row r="182" spans="4:21" x14ac:dyDescent="0.35">
      <c r="D182" s="219"/>
      <c r="E182" s="136"/>
      <c r="F182" s="217"/>
      <c r="G182" s="136"/>
      <c r="H182" s="136"/>
      <c r="I182" s="136"/>
      <c r="J182" s="136"/>
      <c r="K182" s="136"/>
      <c r="L182" s="217"/>
      <c r="M182" s="136"/>
      <c r="N182" s="136"/>
      <c r="O182" s="136"/>
      <c r="P182" s="136"/>
      <c r="Q182" s="136"/>
      <c r="R182" s="136"/>
      <c r="S182" s="136"/>
      <c r="T182" s="217"/>
      <c r="U182" s="136"/>
    </row>
    <row r="183" spans="4:21" x14ac:dyDescent="0.35">
      <c r="D183" s="219"/>
      <c r="E183" s="136"/>
      <c r="F183" s="217"/>
      <c r="G183" s="136"/>
      <c r="H183" s="136"/>
      <c r="I183" s="136"/>
      <c r="J183" s="136"/>
      <c r="K183" s="136"/>
      <c r="L183" s="217"/>
      <c r="M183" s="136"/>
      <c r="N183" s="136"/>
      <c r="O183" s="136"/>
      <c r="P183" s="136"/>
      <c r="Q183" s="136"/>
      <c r="R183" s="136"/>
      <c r="S183" s="136"/>
      <c r="T183" s="217"/>
      <c r="U183" s="136"/>
    </row>
    <row r="184" spans="4:21" x14ac:dyDescent="0.35">
      <c r="D184" s="219"/>
      <c r="E184" s="136"/>
      <c r="F184" s="217"/>
      <c r="G184" s="136"/>
      <c r="H184" s="136"/>
      <c r="I184" s="136"/>
      <c r="J184" s="136"/>
      <c r="K184" s="136"/>
      <c r="L184" s="217"/>
      <c r="M184" s="136"/>
      <c r="N184" s="136"/>
      <c r="O184" s="136"/>
      <c r="P184" s="136"/>
      <c r="Q184" s="136"/>
      <c r="R184" s="136"/>
      <c r="S184" s="136"/>
      <c r="T184" s="217"/>
      <c r="U184" s="136"/>
    </row>
    <row r="185" spans="4:21" x14ac:dyDescent="0.35">
      <c r="D185" s="219"/>
      <c r="E185" s="136"/>
      <c r="F185" s="217"/>
      <c r="G185" s="136"/>
      <c r="H185" s="136"/>
      <c r="I185" s="136"/>
      <c r="J185" s="136"/>
      <c r="K185" s="136"/>
      <c r="L185" s="217"/>
      <c r="M185" s="136"/>
      <c r="N185" s="136"/>
      <c r="O185" s="136"/>
      <c r="P185" s="136"/>
      <c r="Q185" s="136"/>
      <c r="R185" s="136"/>
      <c r="S185" s="136"/>
      <c r="T185" s="217"/>
      <c r="U185" s="136"/>
    </row>
    <row r="186" spans="4:21" x14ac:dyDescent="0.35">
      <c r="D186" s="219"/>
      <c r="E186" s="136"/>
      <c r="F186" s="217"/>
      <c r="G186" s="136"/>
      <c r="H186" s="136"/>
      <c r="I186" s="136"/>
      <c r="J186" s="136"/>
      <c r="K186" s="136"/>
      <c r="L186" s="217"/>
      <c r="M186" s="136"/>
      <c r="N186" s="136"/>
      <c r="O186" s="136"/>
      <c r="P186" s="136"/>
      <c r="Q186" s="136"/>
      <c r="R186" s="136"/>
      <c r="S186" s="136"/>
      <c r="T186" s="217"/>
      <c r="U186" s="136"/>
    </row>
    <row r="187" spans="4:21" x14ac:dyDescent="0.35">
      <c r="D187" s="219"/>
      <c r="E187" s="136"/>
      <c r="F187" s="217"/>
      <c r="G187" s="136"/>
      <c r="H187" s="136"/>
      <c r="I187" s="136"/>
      <c r="J187" s="136"/>
      <c r="K187" s="136"/>
      <c r="L187" s="217"/>
      <c r="M187" s="136"/>
      <c r="N187" s="136"/>
      <c r="O187" s="136"/>
      <c r="P187" s="136"/>
      <c r="Q187" s="136"/>
      <c r="R187" s="136"/>
      <c r="S187" s="136"/>
      <c r="T187" s="217"/>
      <c r="U187" s="136"/>
    </row>
    <row r="188" spans="4:21" x14ac:dyDescent="0.35">
      <c r="D188" s="219"/>
      <c r="E188" s="136"/>
      <c r="F188" s="217"/>
      <c r="G188" s="136"/>
      <c r="H188" s="136"/>
      <c r="I188" s="136"/>
      <c r="J188" s="136"/>
      <c r="K188" s="136"/>
      <c r="L188" s="217"/>
      <c r="M188" s="136"/>
      <c r="N188" s="136"/>
      <c r="O188" s="136"/>
      <c r="P188" s="136"/>
      <c r="Q188" s="136"/>
      <c r="R188" s="136"/>
      <c r="S188" s="136"/>
      <c r="T188" s="217"/>
      <c r="U188" s="136"/>
    </row>
    <row r="189" spans="4:21" x14ac:dyDescent="0.35">
      <c r="D189" s="219"/>
      <c r="E189" s="136"/>
      <c r="F189" s="217"/>
      <c r="G189" s="136"/>
      <c r="H189" s="136"/>
      <c r="I189" s="136"/>
      <c r="J189" s="136"/>
      <c r="K189" s="136"/>
      <c r="L189" s="217"/>
      <c r="M189" s="136"/>
      <c r="N189" s="136"/>
      <c r="O189" s="136"/>
      <c r="P189" s="136"/>
      <c r="Q189" s="136"/>
      <c r="R189" s="136"/>
      <c r="S189" s="136"/>
      <c r="T189" s="217"/>
      <c r="U189" s="136"/>
    </row>
    <row r="190" spans="4:21" x14ac:dyDescent="0.35">
      <c r="D190" s="219"/>
      <c r="E190" s="136"/>
      <c r="F190" s="217"/>
      <c r="G190" s="136"/>
      <c r="H190" s="136"/>
      <c r="I190" s="136"/>
      <c r="J190" s="136"/>
      <c r="K190" s="136"/>
      <c r="L190" s="217"/>
      <c r="M190" s="136"/>
      <c r="N190" s="136"/>
      <c r="O190" s="136"/>
      <c r="P190" s="136"/>
      <c r="Q190" s="136"/>
      <c r="R190" s="136"/>
      <c r="S190" s="136"/>
      <c r="T190" s="217"/>
      <c r="U190" s="136"/>
    </row>
    <row r="191" spans="4:21" x14ac:dyDescent="0.35">
      <c r="D191" s="219"/>
      <c r="E191" s="136"/>
      <c r="F191" s="217"/>
      <c r="G191" s="136"/>
      <c r="H191" s="136"/>
      <c r="I191" s="136"/>
      <c r="J191" s="136"/>
      <c r="K191" s="136"/>
      <c r="L191" s="217"/>
      <c r="M191" s="136"/>
      <c r="N191" s="136"/>
      <c r="O191" s="136"/>
      <c r="P191" s="136"/>
      <c r="Q191" s="136"/>
      <c r="R191" s="136"/>
      <c r="S191" s="136"/>
      <c r="T191" s="217"/>
      <c r="U191" s="136"/>
    </row>
    <row r="192" spans="4:21" x14ac:dyDescent="0.35">
      <c r="D192" s="219"/>
      <c r="E192" s="136"/>
      <c r="F192" s="217"/>
      <c r="G192" s="136"/>
      <c r="H192" s="136"/>
      <c r="I192" s="136"/>
      <c r="J192" s="136"/>
      <c r="K192" s="136"/>
      <c r="L192" s="217"/>
      <c r="M192" s="136"/>
      <c r="N192" s="136"/>
      <c r="O192" s="136"/>
      <c r="P192" s="136"/>
      <c r="Q192" s="136"/>
      <c r="R192" s="136"/>
      <c r="S192" s="136"/>
      <c r="T192" s="217"/>
      <c r="U192" s="136"/>
    </row>
    <row r="193" spans="4:21" x14ac:dyDescent="0.35">
      <c r="D193" s="219"/>
      <c r="E193" s="136"/>
      <c r="F193" s="217"/>
      <c r="G193" s="136"/>
      <c r="H193" s="136"/>
      <c r="I193" s="136"/>
      <c r="J193" s="136"/>
      <c r="K193" s="136"/>
      <c r="L193" s="217"/>
      <c r="M193" s="136"/>
      <c r="N193" s="136"/>
      <c r="O193" s="136"/>
      <c r="P193" s="136"/>
      <c r="Q193" s="136"/>
      <c r="R193" s="136"/>
      <c r="S193" s="136"/>
      <c r="T193" s="217"/>
      <c r="U193" s="136"/>
    </row>
    <row r="194" spans="4:21" x14ac:dyDescent="0.35">
      <c r="D194" s="219"/>
      <c r="E194" s="136"/>
      <c r="F194" s="217"/>
      <c r="G194" s="136"/>
      <c r="H194" s="136"/>
      <c r="I194" s="136"/>
      <c r="J194" s="136"/>
      <c r="K194" s="136"/>
      <c r="L194" s="217"/>
      <c r="M194" s="136"/>
      <c r="N194" s="136"/>
      <c r="O194" s="136"/>
      <c r="P194" s="136"/>
      <c r="Q194" s="136"/>
      <c r="R194" s="136"/>
      <c r="S194" s="136"/>
      <c r="T194" s="217"/>
      <c r="U194" s="136"/>
    </row>
    <row r="195" spans="4:21" x14ac:dyDescent="0.35">
      <c r="D195" s="219"/>
      <c r="E195" s="136"/>
      <c r="F195" s="217"/>
      <c r="G195" s="136"/>
      <c r="H195" s="136"/>
      <c r="I195" s="136"/>
      <c r="J195" s="136"/>
      <c r="K195" s="136"/>
      <c r="L195" s="217"/>
      <c r="M195" s="136"/>
      <c r="N195" s="136"/>
      <c r="O195" s="136"/>
      <c r="P195" s="136"/>
      <c r="Q195" s="136"/>
      <c r="R195" s="136"/>
      <c r="S195" s="136"/>
      <c r="T195" s="217"/>
      <c r="U195" s="136"/>
    </row>
    <row r="196" spans="4:21" x14ac:dyDescent="0.35">
      <c r="D196" s="219"/>
      <c r="E196" s="136"/>
      <c r="F196" s="217"/>
      <c r="G196" s="136"/>
      <c r="H196" s="136"/>
      <c r="I196" s="136"/>
      <c r="J196" s="136"/>
      <c r="K196" s="136"/>
      <c r="L196" s="217"/>
      <c r="M196" s="136"/>
      <c r="N196" s="136"/>
      <c r="O196" s="136"/>
      <c r="P196" s="136"/>
      <c r="Q196" s="136"/>
      <c r="R196" s="136"/>
      <c r="S196" s="136"/>
      <c r="T196" s="217"/>
      <c r="U196" s="136"/>
    </row>
    <row r="197" spans="4:21" x14ac:dyDescent="0.35">
      <c r="D197" s="219"/>
      <c r="E197" s="136"/>
      <c r="F197" s="217"/>
      <c r="G197" s="136"/>
      <c r="H197" s="136"/>
      <c r="I197" s="136"/>
      <c r="J197" s="136"/>
      <c r="K197" s="136"/>
      <c r="L197" s="217"/>
      <c r="M197" s="136"/>
      <c r="N197" s="136"/>
      <c r="O197" s="136"/>
      <c r="P197" s="136"/>
      <c r="Q197" s="136"/>
      <c r="R197" s="136"/>
      <c r="S197" s="136"/>
      <c r="T197" s="217"/>
      <c r="U197" s="136"/>
    </row>
    <row r="198" spans="4:21" x14ac:dyDescent="0.35">
      <c r="D198" s="219"/>
      <c r="E198" s="136"/>
      <c r="F198" s="217"/>
      <c r="G198" s="136"/>
      <c r="H198" s="136"/>
      <c r="I198" s="136"/>
      <c r="J198" s="136"/>
      <c r="K198" s="136"/>
      <c r="L198" s="217"/>
      <c r="M198" s="136"/>
      <c r="N198" s="136"/>
      <c r="O198" s="136"/>
      <c r="P198" s="136"/>
      <c r="Q198" s="136"/>
      <c r="R198" s="136"/>
      <c r="S198" s="136"/>
      <c r="T198" s="217"/>
      <c r="U198" s="136"/>
    </row>
    <row r="199" spans="4:21" x14ac:dyDescent="0.35">
      <c r="D199" s="219"/>
      <c r="E199" s="136"/>
      <c r="F199" s="217"/>
      <c r="G199" s="136"/>
      <c r="H199" s="136"/>
      <c r="I199" s="136"/>
      <c r="J199" s="136"/>
      <c r="K199" s="136"/>
      <c r="L199" s="217"/>
      <c r="M199" s="136"/>
      <c r="N199" s="136"/>
      <c r="O199" s="136"/>
      <c r="P199" s="136"/>
      <c r="Q199" s="136"/>
      <c r="R199" s="136"/>
      <c r="S199" s="136"/>
      <c r="T199" s="217"/>
      <c r="U199" s="136"/>
    </row>
    <row r="200" spans="4:21" x14ac:dyDescent="0.35">
      <c r="D200" s="219"/>
      <c r="E200" s="136"/>
      <c r="F200" s="217"/>
      <c r="G200" s="136"/>
      <c r="H200" s="136"/>
      <c r="I200" s="136"/>
      <c r="J200" s="136"/>
      <c r="K200" s="136"/>
      <c r="L200" s="217"/>
      <c r="M200" s="136"/>
      <c r="N200" s="136"/>
      <c r="O200" s="136"/>
      <c r="P200" s="136"/>
      <c r="Q200" s="136"/>
      <c r="R200" s="136"/>
      <c r="S200" s="136"/>
      <c r="T200" s="217"/>
      <c r="U200" s="136"/>
    </row>
    <row r="201" spans="4:21" x14ac:dyDescent="0.35">
      <c r="D201" s="219"/>
      <c r="E201" s="136"/>
      <c r="F201" s="217"/>
      <c r="G201" s="136"/>
      <c r="H201" s="136"/>
      <c r="I201" s="136"/>
      <c r="J201" s="136"/>
      <c r="K201" s="136"/>
      <c r="L201" s="217"/>
      <c r="M201" s="136"/>
      <c r="N201" s="136"/>
      <c r="O201" s="136"/>
      <c r="P201" s="136"/>
      <c r="Q201" s="136"/>
      <c r="R201" s="136"/>
      <c r="S201" s="136"/>
      <c r="T201" s="217"/>
      <c r="U201" s="136"/>
    </row>
    <row r="202" spans="4:21" x14ac:dyDescent="0.35">
      <c r="D202" s="219"/>
      <c r="E202" s="136"/>
      <c r="F202" s="217"/>
      <c r="G202" s="136"/>
      <c r="H202" s="136"/>
      <c r="I202" s="136"/>
      <c r="J202" s="136"/>
      <c r="K202" s="136"/>
      <c r="L202" s="217"/>
      <c r="M202" s="136"/>
      <c r="N202" s="136"/>
      <c r="O202" s="136"/>
      <c r="P202" s="136"/>
      <c r="Q202" s="136"/>
      <c r="R202" s="136"/>
      <c r="S202" s="136"/>
      <c r="T202" s="217"/>
      <c r="U202" s="136"/>
    </row>
    <row r="203" spans="4:21" x14ac:dyDescent="0.35">
      <c r="D203" s="219"/>
      <c r="E203" s="136"/>
      <c r="F203" s="217"/>
      <c r="G203" s="136"/>
      <c r="H203" s="136"/>
      <c r="I203" s="136"/>
      <c r="J203" s="136"/>
      <c r="K203" s="136"/>
      <c r="L203" s="217"/>
      <c r="M203" s="136"/>
      <c r="N203" s="136"/>
      <c r="O203" s="136"/>
      <c r="P203" s="136"/>
      <c r="Q203" s="136"/>
      <c r="R203" s="136"/>
      <c r="S203" s="136"/>
      <c r="T203" s="217"/>
      <c r="U203" s="136"/>
    </row>
    <row r="204" spans="4:21" x14ac:dyDescent="0.35">
      <c r="D204" s="219"/>
      <c r="E204" s="136"/>
      <c r="F204" s="217"/>
      <c r="G204" s="136"/>
      <c r="H204" s="136"/>
      <c r="I204" s="136"/>
      <c r="J204" s="136"/>
      <c r="K204" s="136"/>
      <c r="L204" s="217"/>
      <c r="M204" s="136"/>
      <c r="N204" s="136"/>
      <c r="O204" s="136"/>
      <c r="P204" s="136"/>
      <c r="Q204" s="136"/>
      <c r="R204" s="136"/>
      <c r="S204" s="136"/>
      <c r="T204" s="217"/>
      <c r="U204" s="136"/>
    </row>
    <row r="205" spans="4:21" x14ac:dyDescent="0.35">
      <c r="D205" s="219"/>
      <c r="E205" s="136"/>
      <c r="F205" s="217"/>
      <c r="G205" s="136"/>
      <c r="H205" s="136"/>
      <c r="I205" s="136"/>
      <c r="J205" s="136"/>
      <c r="K205" s="136"/>
      <c r="L205" s="217"/>
      <c r="M205" s="136"/>
      <c r="N205" s="136"/>
      <c r="O205" s="136"/>
      <c r="P205" s="136"/>
      <c r="Q205" s="136"/>
      <c r="R205" s="136"/>
      <c r="S205" s="136"/>
      <c r="T205" s="217"/>
      <c r="U205" s="136"/>
    </row>
    <row r="206" spans="4:21" x14ac:dyDescent="0.35">
      <c r="D206" s="219"/>
      <c r="E206" s="136"/>
      <c r="F206" s="217"/>
      <c r="G206" s="136"/>
      <c r="H206" s="136"/>
      <c r="I206" s="136"/>
      <c r="J206" s="136"/>
      <c r="K206" s="136"/>
      <c r="L206" s="217"/>
      <c r="M206" s="136"/>
      <c r="N206" s="136"/>
      <c r="O206" s="136"/>
      <c r="P206" s="136"/>
      <c r="Q206" s="136"/>
      <c r="R206" s="136"/>
      <c r="S206" s="136"/>
      <c r="T206" s="217"/>
      <c r="U206" s="136"/>
    </row>
    <row r="207" spans="4:21" x14ac:dyDescent="0.35">
      <c r="D207" s="219"/>
      <c r="E207" s="136"/>
      <c r="F207" s="217"/>
      <c r="G207" s="136"/>
      <c r="H207" s="136"/>
      <c r="I207" s="136"/>
      <c r="J207" s="136"/>
      <c r="K207" s="136"/>
      <c r="L207" s="217"/>
      <c r="M207" s="136"/>
      <c r="N207" s="136"/>
      <c r="O207" s="136"/>
      <c r="P207" s="136"/>
      <c r="Q207" s="136"/>
      <c r="R207" s="136"/>
      <c r="S207" s="136"/>
      <c r="T207" s="217"/>
      <c r="U207" s="136"/>
    </row>
    <row r="208" spans="4:21" x14ac:dyDescent="0.35">
      <c r="D208" s="219"/>
      <c r="E208" s="136"/>
      <c r="F208" s="217"/>
      <c r="G208" s="136"/>
      <c r="H208" s="136"/>
      <c r="I208" s="136"/>
      <c r="J208" s="136"/>
      <c r="K208" s="136"/>
      <c r="L208" s="217"/>
      <c r="M208" s="136"/>
      <c r="N208" s="136"/>
      <c r="O208" s="136"/>
      <c r="P208" s="136"/>
      <c r="Q208" s="136"/>
      <c r="R208" s="136"/>
      <c r="S208" s="136"/>
      <c r="T208" s="217"/>
      <c r="U208" s="136"/>
    </row>
    <row r="209" spans="4:21" x14ac:dyDescent="0.35">
      <c r="D209" s="219"/>
      <c r="E209" s="136"/>
      <c r="F209" s="217"/>
      <c r="G209" s="136"/>
      <c r="H209" s="136"/>
      <c r="I209" s="136"/>
      <c r="J209" s="136"/>
      <c r="K209" s="136"/>
      <c r="L209" s="217"/>
      <c r="M209" s="136"/>
      <c r="N209" s="136"/>
      <c r="O209" s="136"/>
      <c r="P209" s="136"/>
      <c r="Q209" s="136"/>
      <c r="R209" s="136"/>
      <c r="S209" s="136"/>
      <c r="T209" s="217"/>
      <c r="U209" s="136"/>
    </row>
    <row r="210" spans="4:21" x14ac:dyDescent="0.35">
      <c r="D210" s="219"/>
      <c r="E210" s="136"/>
      <c r="F210" s="217"/>
      <c r="G210" s="136"/>
      <c r="H210" s="136"/>
      <c r="I210" s="136"/>
      <c r="J210" s="136"/>
      <c r="K210" s="136"/>
      <c r="L210" s="217"/>
      <c r="M210" s="136"/>
      <c r="N210" s="136"/>
      <c r="O210" s="136"/>
      <c r="P210" s="136"/>
      <c r="Q210" s="136"/>
      <c r="R210" s="136"/>
      <c r="S210" s="136"/>
      <c r="T210" s="217"/>
      <c r="U210" s="136"/>
    </row>
    <row r="211" spans="4:21" x14ac:dyDescent="0.35">
      <c r="D211" s="219"/>
      <c r="E211" s="136"/>
      <c r="F211" s="217"/>
      <c r="G211" s="136"/>
      <c r="H211" s="136"/>
      <c r="I211" s="136"/>
      <c r="J211" s="136"/>
      <c r="K211" s="136"/>
      <c r="L211" s="217"/>
      <c r="M211" s="136"/>
      <c r="N211" s="136"/>
      <c r="O211" s="136"/>
      <c r="P211" s="136"/>
      <c r="Q211" s="136"/>
      <c r="R211" s="136"/>
      <c r="S211" s="136"/>
      <c r="T211" s="217"/>
      <c r="U211" s="136"/>
    </row>
    <row r="212" spans="4:21" x14ac:dyDescent="0.35">
      <c r="D212" s="219"/>
      <c r="E212" s="136"/>
      <c r="F212" s="217"/>
      <c r="G212" s="136"/>
      <c r="H212" s="136"/>
      <c r="I212" s="136"/>
      <c r="J212" s="136"/>
      <c r="K212" s="136"/>
      <c r="L212" s="217"/>
      <c r="M212" s="136"/>
      <c r="N212" s="136"/>
      <c r="O212" s="136"/>
      <c r="P212" s="136"/>
      <c r="Q212" s="136"/>
      <c r="R212" s="136"/>
      <c r="S212" s="136"/>
      <c r="T212" s="217"/>
      <c r="U212" s="136"/>
    </row>
    <row r="213" spans="4:21" x14ac:dyDescent="0.35">
      <c r="D213" s="219"/>
      <c r="E213" s="136"/>
      <c r="F213" s="217"/>
      <c r="G213" s="136"/>
      <c r="H213" s="136"/>
      <c r="I213" s="136"/>
      <c r="J213" s="136"/>
      <c r="K213" s="136"/>
      <c r="L213" s="217"/>
      <c r="M213" s="136"/>
      <c r="N213" s="136"/>
      <c r="O213" s="136"/>
      <c r="P213" s="136"/>
      <c r="Q213" s="136"/>
      <c r="R213" s="136"/>
      <c r="S213" s="136"/>
      <c r="T213" s="217"/>
      <c r="U213" s="136"/>
    </row>
    <row r="214" spans="4:21" x14ac:dyDescent="0.35">
      <c r="D214" s="219"/>
      <c r="E214" s="136"/>
      <c r="F214" s="217"/>
      <c r="G214" s="136"/>
      <c r="H214" s="136"/>
      <c r="I214" s="136"/>
      <c r="J214" s="136"/>
      <c r="K214" s="136"/>
      <c r="L214" s="217"/>
      <c r="M214" s="136"/>
      <c r="N214" s="136"/>
      <c r="O214" s="136"/>
      <c r="P214" s="136"/>
      <c r="Q214" s="136"/>
      <c r="R214" s="136"/>
      <c r="S214" s="136"/>
      <c r="T214" s="217"/>
      <c r="U214" s="136"/>
    </row>
    <row r="215" spans="4:21" x14ac:dyDescent="0.35">
      <c r="D215" s="219"/>
      <c r="E215" s="136"/>
      <c r="F215" s="217"/>
      <c r="G215" s="136"/>
      <c r="H215" s="136"/>
      <c r="I215" s="136"/>
      <c r="J215" s="136"/>
      <c r="K215" s="136"/>
      <c r="L215" s="217"/>
      <c r="M215" s="136"/>
      <c r="N215" s="136"/>
      <c r="O215" s="136"/>
      <c r="P215" s="136"/>
      <c r="Q215" s="136"/>
      <c r="R215" s="136"/>
      <c r="S215" s="136"/>
      <c r="T215" s="217"/>
      <c r="U215" s="136"/>
    </row>
    <row r="216" spans="4:21" x14ac:dyDescent="0.35">
      <c r="D216" s="219"/>
      <c r="E216" s="136"/>
      <c r="F216" s="217"/>
      <c r="G216" s="136"/>
      <c r="H216" s="136"/>
      <c r="I216" s="136"/>
      <c r="J216" s="136"/>
      <c r="K216" s="136"/>
      <c r="L216" s="217"/>
      <c r="M216" s="136"/>
      <c r="N216" s="136"/>
      <c r="O216" s="136"/>
      <c r="P216" s="136"/>
      <c r="Q216" s="136"/>
      <c r="R216" s="136"/>
      <c r="S216" s="136"/>
      <c r="T216" s="217"/>
      <c r="U216" s="136"/>
    </row>
    <row r="217" spans="4:21" x14ac:dyDescent="0.35">
      <c r="D217" s="219"/>
      <c r="E217" s="136"/>
      <c r="F217" s="217"/>
      <c r="G217" s="136"/>
      <c r="H217" s="136"/>
      <c r="I217" s="136"/>
      <c r="J217" s="136"/>
      <c r="K217" s="136"/>
      <c r="L217" s="217"/>
      <c r="M217" s="136"/>
      <c r="N217" s="136"/>
      <c r="O217" s="136"/>
      <c r="P217" s="136"/>
      <c r="Q217" s="136"/>
      <c r="R217" s="136"/>
      <c r="S217" s="136"/>
      <c r="T217" s="217"/>
      <c r="U217" s="136"/>
    </row>
    <row r="218" spans="4:21" x14ac:dyDescent="0.35">
      <c r="D218" s="219"/>
      <c r="E218" s="136"/>
      <c r="F218" s="217"/>
      <c r="G218" s="136"/>
      <c r="H218" s="136"/>
      <c r="I218" s="136"/>
      <c r="J218" s="136"/>
      <c r="K218" s="136"/>
      <c r="L218" s="217"/>
      <c r="M218" s="136"/>
      <c r="N218" s="136"/>
      <c r="O218" s="136"/>
      <c r="P218" s="136"/>
      <c r="Q218" s="136"/>
      <c r="R218" s="136"/>
      <c r="S218" s="136"/>
      <c r="T218" s="217"/>
      <c r="U218" s="136"/>
    </row>
    <row r="219" spans="4:21" x14ac:dyDescent="0.35">
      <c r="D219" s="219"/>
      <c r="E219" s="136"/>
      <c r="F219" s="217"/>
      <c r="G219" s="136"/>
      <c r="H219" s="136"/>
      <c r="I219" s="136"/>
      <c r="J219" s="136"/>
      <c r="K219" s="136"/>
      <c r="L219" s="217"/>
      <c r="M219" s="136"/>
      <c r="N219" s="136"/>
      <c r="O219" s="136"/>
      <c r="P219" s="136"/>
      <c r="Q219" s="136"/>
      <c r="R219" s="136"/>
      <c r="S219" s="136"/>
      <c r="T219" s="217"/>
      <c r="U219" s="136"/>
    </row>
    <row r="220" spans="4:21" x14ac:dyDescent="0.35">
      <c r="D220" s="219"/>
      <c r="E220" s="136"/>
      <c r="F220" s="217"/>
      <c r="G220" s="136"/>
      <c r="H220" s="136"/>
      <c r="I220" s="136"/>
      <c r="J220" s="136"/>
      <c r="K220" s="136"/>
      <c r="L220" s="217"/>
      <c r="M220" s="136"/>
      <c r="N220" s="136"/>
      <c r="O220" s="136"/>
      <c r="P220" s="136"/>
      <c r="Q220" s="136"/>
      <c r="R220" s="136"/>
      <c r="S220" s="136"/>
      <c r="T220" s="217"/>
      <c r="U220" s="136"/>
    </row>
    <row r="221" spans="4:21" x14ac:dyDescent="0.35">
      <c r="D221" s="219"/>
      <c r="E221" s="136"/>
      <c r="F221" s="217"/>
      <c r="G221" s="136"/>
      <c r="H221" s="136"/>
      <c r="I221" s="136"/>
      <c r="J221" s="136"/>
      <c r="K221" s="136"/>
      <c r="L221" s="217"/>
      <c r="M221" s="136"/>
      <c r="N221" s="136"/>
      <c r="O221" s="136"/>
      <c r="P221" s="136"/>
      <c r="Q221" s="136"/>
      <c r="R221" s="136"/>
      <c r="S221" s="136"/>
      <c r="T221" s="217"/>
      <c r="U221" s="136"/>
    </row>
    <row r="222" spans="4:21" x14ac:dyDescent="0.35">
      <c r="D222" s="219"/>
      <c r="E222" s="136"/>
      <c r="F222" s="217"/>
      <c r="G222" s="136"/>
      <c r="H222" s="136"/>
      <c r="I222" s="136"/>
      <c r="J222" s="136"/>
      <c r="K222" s="136"/>
      <c r="L222" s="217"/>
      <c r="M222" s="136"/>
      <c r="N222" s="136"/>
      <c r="O222" s="136"/>
      <c r="P222" s="136"/>
      <c r="Q222" s="136"/>
      <c r="R222" s="136"/>
      <c r="S222" s="136"/>
      <c r="T222" s="217"/>
      <c r="U222" s="136"/>
    </row>
    <row r="223" spans="4:21" x14ac:dyDescent="0.35">
      <c r="D223" s="219"/>
      <c r="E223" s="136"/>
      <c r="F223" s="217"/>
      <c r="G223" s="136"/>
      <c r="H223" s="136"/>
      <c r="I223" s="136"/>
      <c r="J223" s="136"/>
      <c r="K223" s="136"/>
      <c r="L223" s="217"/>
      <c r="M223" s="136"/>
      <c r="N223" s="136"/>
      <c r="O223" s="136"/>
      <c r="P223" s="136"/>
      <c r="Q223" s="136"/>
      <c r="R223" s="136"/>
      <c r="S223" s="136"/>
      <c r="T223" s="217"/>
      <c r="U223" s="136"/>
    </row>
    <row r="224" spans="4:21" x14ac:dyDescent="0.35">
      <c r="D224" s="219"/>
      <c r="E224" s="136"/>
      <c r="F224" s="217"/>
      <c r="G224" s="136"/>
      <c r="H224" s="136"/>
      <c r="I224" s="136"/>
      <c r="J224" s="136"/>
      <c r="K224" s="136"/>
      <c r="L224" s="217"/>
      <c r="M224" s="136"/>
      <c r="N224" s="136"/>
      <c r="O224" s="136"/>
      <c r="P224" s="136"/>
      <c r="Q224" s="136"/>
      <c r="R224" s="136"/>
      <c r="S224" s="136"/>
      <c r="T224" s="217"/>
      <c r="U224" s="136"/>
    </row>
    <row r="225" spans="4:21" x14ac:dyDescent="0.35">
      <c r="D225" s="219"/>
      <c r="E225" s="136"/>
      <c r="F225" s="217"/>
      <c r="G225" s="136"/>
      <c r="H225" s="136"/>
      <c r="I225" s="136"/>
      <c r="J225" s="136"/>
      <c r="K225" s="136"/>
      <c r="L225" s="217"/>
      <c r="M225" s="136"/>
      <c r="N225" s="136"/>
      <c r="O225" s="136"/>
      <c r="P225" s="136"/>
      <c r="Q225" s="136"/>
      <c r="R225" s="136"/>
      <c r="S225" s="136"/>
      <c r="T225" s="217"/>
      <c r="U225" s="136"/>
    </row>
    <row r="226" spans="4:21" x14ac:dyDescent="0.35">
      <c r="D226" s="219"/>
      <c r="E226" s="136"/>
      <c r="F226" s="217"/>
      <c r="G226" s="136"/>
      <c r="H226" s="136"/>
      <c r="I226" s="136"/>
      <c r="J226" s="136"/>
      <c r="K226" s="136"/>
      <c r="L226" s="217"/>
      <c r="M226" s="136"/>
      <c r="N226" s="136"/>
      <c r="O226" s="136"/>
      <c r="P226" s="136"/>
      <c r="Q226" s="136"/>
      <c r="R226" s="136"/>
      <c r="S226" s="136"/>
      <c r="T226" s="217"/>
      <c r="U226" s="136"/>
    </row>
    <row r="227" spans="4:21" x14ac:dyDescent="0.35">
      <c r="D227" s="219"/>
      <c r="E227" s="136"/>
      <c r="F227" s="217"/>
      <c r="G227" s="136"/>
      <c r="H227" s="136"/>
      <c r="I227" s="136"/>
      <c r="J227" s="136"/>
      <c r="K227" s="136"/>
      <c r="L227" s="217"/>
      <c r="M227" s="136"/>
      <c r="N227" s="136"/>
      <c r="O227" s="136"/>
      <c r="P227" s="136"/>
      <c r="Q227" s="136"/>
      <c r="R227" s="136"/>
      <c r="S227" s="136"/>
      <c r="T227" s="217"/>
      <c r="U227" s="136"/>
    </row>
    <row r="228" spans="4:21" x14ac:dyDescent="0.35">
      <c r="D228" s="219"/>
      <c r="E228" s="136"/>
      <c r="F228" s="217"/>
      <c r="G228" s="136"/>
      <c r="H228" s="136"/>
      <c r="I228" s="136"/>
      <c r="J228" s="136"/>
      <c r="K228" s="136"/>
      <c r="L228" s="217"/>
      <c r="M228" s="136"/>
      <c r="N228" s="136"/>
      <c r="O228" s="136"/>
      <c r="P228" s="136"/>
      <c r="Q228" s="136"/>
      <c r="R228" s="136"/>
      <c r="S228" s="136"/>
      <c r="T228" s="217"/>
      <c r="U228" s="136"/>
    </row>
    <row r="229" spans="4:21" x14ac:dyDescent="0.35">
      <c r="D229" s="219"/>
      <c r="E229" s="136"/>
      <c r="F229" s="217"/>
      <c r="G229" s="136"/>
      <c r="H229" s="136"/>
      <c r="I229" s="136"/>
      <c r="J229" s="136"/>
      <c r="K229" s="136"/>
      <c r="L229" s="217"/>
      <c r="M229" s="136"/>
      <c r="N229" s="136"/>
      <c r="O229" s="136"/>
      <c r="P229" s="136"/>
      <c r="Q229" s="136"/>
      <c r="R229" s="136"/>
      <c r="S229" s="136"/>
      <c r="T229" s="217"/>
      <c r="U229" s="136"/>
    </row>
    <row r="230" spans="4:21" x14ac:dyDescent="0.35">
      <c r="D230" s="219"/>
      <c r="E230" s="136"/>
      <c r="F230" s="217"/>
      <c r="G230" s="136"/>
      <c r="H230" s="136"/>
      <c r="I230" s="136"/>
      <c r="J230" s="136"/>
      <c r="K230" s="136"/>
      <c r="L230" s="217"/>
      <c r="M230" s="136"/>
      <c r="N230" s="136"/>
      <c r="O230" s="136"/>
      <c r="P230" s="136"/>
      <c r="Q230" s="136"/>
      <c r="R230" s="136"/>
      <c r="S230" s="136"/>
      <c r="T230" s="217"/>
      <c r="U230" s="136"/>
    </row>
    <row r="231" spans="4:21" x14ac:dyDescent="0.35">
      <c r="D231" s="219"/>
      <c r="E231" s="136"/>
      <c r="F231" s="217"/>
      <c r="G231" s="136"/>
      <c r="H231" s="136"/>
      <c r="I231" s="136"/>
      <c r="J231" s="136"/>
      <c r="K231" s="136"/>
      <c r="L231" s="217"/>
      <c r="M231" s="136"/>
      <c r="N231" s="136"/>
      <c r="O231" s="136"/>
      <c r="P231" s="136"/>
      <c r="Q231" s="136"/>
      <c r="R231" s="136"/>
      <c r="S231" s="136"/>
      <c r="T231" s="217"/>
      <c r="U231" s="136"/>
    </row>
    <row r="232" spans="4:21" x14ac:dyDescent="0.35">
      <c r="D232" s="219"/>
      <c r="E232" s="136"/>
      <c r="F232" s="217"/>
      <c r="G232" s="136"/>
      <c r="H232" s="136"/>
      <c r="I232" s="136"/>
      <c r="J232" s="136"/>
      <c r="K232" s="136"/>
      <c r="L232" s="217"/>
      <c r="M232" s="136"/>
      <c r="N232" s="136"/>
      <c r="O232" s="136"/>
      <c r="P232" s="136"/>
      <c r="Q232" s="136"/>
      <c r="R232" s="136"/>
      <c r="S232" s="136"/>
      <c r="T232" s="217"/>
      <c r="U232" s="136"/>
    </row>
    <row r="233" spans="4:21" x14ac:dyDescent="0.35">
      <c r="D233" s="219"/>
      <c r="E233" s="136"/>
      <c r="F233" s="217"/>
      <c r="G233" s="136"/>
      <c r="H233" s="136"/>
      <c r="I233" s="136"/>
      <c r="J233" s="136"/>
      <c r="K233" s="136"/>
      <c r="L233" s="217"/>
      <c r="M233" s="136"/>
      <c r="N233" s="136"/>
      <c r="O233" s="136"/>
      <c r="P233" s="136"/>
      <c r="Q233" s="136"/>
      <c r="R233" s="136"/>
      <c r="S233" s="136"/>
      <c r="T233" s="217"/>
      <c r="U233" s="136"/>
    </row>
  </sheetData>
  <mergeCells count="17">
    <mergeCell ref="A1:W1"/>
    <mergeCell ref="A3:W3"/>
    <mergeCell ref="A13:A33"/>
    <mergeCell ref="U5:W5"/>
    <mergeCell ref="G5:Q5"/>
    <mergeCell ref="M13:M33"/>
    <mergeCell ref="O13:O33"/>
    <mergeCell ref="Q13:Q33"/>
    <mergeCell ref="A9:W9"/>
    <mergeCell ref="C10:W10"/>
    <mergeCell ref="A7:W7"/>
    <mergeCell ref="C34:U34"/>
    <mergeCell ref="N11:N33"/>
    <mergeCell ref="P11:P33"/>
    <mergeCell ref="G13:G33"/>
    <mergeCell ref="I13:I33"/>
    <mergeCell ref="K13:K33"/>
  </mergeCells>
  <dataValidations count="2">
    <dataValidation operator="greaterThanOrEqual" allowBlank="1" showInputMessage="1" showErrorMessage="1" sqref="W13:W33" xr:uid="{5BF1FD47-5157-4B89-A2AF-4CE994ADA4C6}"/>
    <dataValidation type="list" allowBlank="1" showInputMessage="1" showErrorMessage="1" sqref="K13:K33" xr:uid="{44AE71EB-B4A3-4162-B1B8-0FE75DB2C5F4}">
      <formula1>"lucro real,lucro presumido"</formula1>
    </dataValidation>
  </dataValidations>
  <pageMargins left="0.39370078740157483" right="0.39370078740157483" top="0.78740157480314965" bottom="0.78740157480314965" header="0" footer="0"/>
  <pageSetup paperSize="9" scale="5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M28"/>
  <sheetViews>
    <sheetView showGridLines="0" zoomScale="70" zoomScaleNormal="70" workbookViewId="0">
      <selection activeCell="P7" sqref="P7"/>
    </sheetView>
  </sheetViews>
  <sheetFormatPr defaultRowHeight="14.5" x14ac:dyDescent="0.35"/>
  <cols>
    <col min="1" max="1" width="20.7265625" style="1" customWidth="1"/>
    <col min="2" max="2" width="0.81640625" style="1" customWidth="1"/>
    <col min="3" max="3" width="60.7265625" style="1" customWidth="1"/>
    <col min="4" max="4" width="0.81640625" style="230" customWidth="1"/>
    <col min="5" max="5" width="20.7265625" style="1" customWidth="1"/>
    <col min="6" max="6" width="0.81640625" style="230" customWidth="1"/>
    <col min="7" max="7" width="20.7265625" style="1" customWidth="1"/>
    <col min="8" max="8" width="0.81640625" style="230" customWidth="1"/>
    <col min="9" max="9" width="20.7265625" style="1" customWidth="1"/>
    <col min="10" max="10" width="0.81640625" style="1" customWidth="1"/>
    <col min="11" max="11" width="20.7265625" style="1" customWidth="1"/>
    <col min="12" max="12" width="0.81640625" style="1" customWidth="1"/>
    <col min="13" max="13" width="20.7265625" style="1" customWidth="1"/>
  </cols>
  <sheetData>
    <row r="1" spans="1:13" ht="50.15" customHeight="1" x14ac:dyDescent="0.35">
      <c r="A1" s="373" t="s">
        <v>390</v>
      </c>
      <c r="B1" s="373"/>
      <c r="C1" s="373"/>
      <c r="D1" s="373"/>
      <c r="E1" s="373"/>
      <c r="F1" s="373"/>
      <c r="G1" s="373"/>
      <c r="H1" s="373"/>
      <c r="I1" s="373"/>
      <c r="J1" s="373"/>
      <c r="K1" s="373"/>
      <c r="L1" s="373"/>
      <c r="M1" s="373"/>
    </row>
    <row r="2" spans="1:13" ht="5.15" customHeight="1" x14ac:dyDescent="0.35">
      <c r="A2" s="146"/>
      <c r="B2" s="146"/>
      <c r="C2" s="146"/>
      <c r="D2" s="146"/>
      <c r="E2" s="146"/>
      <c r="F2" s="146"/>
      <c r="G2" s="146"/>
      <c r="H2" s="146"/>
      <c r="I2" s="146"/>
      <c r="J2" s="146"/>
      <c r="K2" s="146"/>
      <c r="L2" s="146"/>
      <c r="M2" s="146"/>
    </row>
    <row r="3" spans="1:13" ht="50.15" customHeight="1" x14ac:dyDescent="0.35">
      <c r="A3" s="374" t="s">
        <v>230</v>
      </c>
      <c r="B3" s="374"/>
      <c r="C3" s="374"/>
      <c r="D3" s="374"/>
      <c r="E3" s="374"/>
      <c r="F3" s="374"/>
      <c r="G3" s="374"/>
      <c r="H3" s="374"/>
      <c r="I3" s="374"/>
      <c r="J3" s="374"/>
      <c r="K3" s="374"/>
      <c r="L3" s="374"/>
      <c r="M3" s="374"/>
    </row>
    <row r="4" spans="1:13" ht="5.15" customHeight="1" x14ac:dyDescent="0.35">
      <c r="A4" s="148"/>
      <c r="B4" s="148"/>
      <c r="C4" s="148"/>
      <c r="D4" s="148"/>
      <c r="E4" s="148"/>
      <c r="F4" s="148"/>
      <c r="G4" s="148"/>
      <c r="H4" s="148"/>
      <c r="I4" s="148"/>
      <c r="J4" s="148"/>
      <c r="K4" s="148"/>
      <c r="L4" s="148"/>
      <c r="M4" s="148"/>
    </row>
    <row r="5" spans="1:13" ht="40" customHeight="1" x14ac:dyDescent="0.35">
      <c r="A5" s="183" t="s">
        <v>326</v>
      </c>
      <c r="B5" s="224"/>
      <c r="C5" s="390"/>
      <c r="D5" s="391"/>
      <c r="E5" s="391"/>
      <c r="F5" s="391"/>
      <c r="G5" s="392"/>
      <c r="H5" s="185"/>
      <c r="I5" s="157" t="s">
        <v>325</v>
      </c>
      <c r="J5" s="223"/>
      <c r="K5" s="448"/>
      <c r="L5" s="449"/>
      <c r="M5" s="450"/>
    </row>
    <row r="6" spans="1:13" ht="5.15" customHeight="1" x14ac:dyDescent="0.35">
      <c r="A6" s="148"/>
      <c r="B6" s="148"/>
      <c r="C6" s="148"/>
      <c r="D6" s="148"/>
      <c r="E6" s="148"/>
      <c r="F6" s="148"/>
      <c r="G6" s="148"/>
      <c r="H6" s="148"/>
      <c r="I6" s="148"/>
      <c r="J6" s="148"/>
      <c r="K6" s="148"/>
      <c r="L6" s="148"/>
      <c r="M6" s="148"/>
    </row>
    <row r="7" spans="1:13" ht="60" customHeight="1" x14ac:dyDescent="0.35">
      <c r="A7" s="386" t="s">
        <v>331</v>
      </c>
      <c r="B7" s="386"/>
      <c r="C7" s="386"/>
      <c r="D7" s="386"/>
      <c r="E7" s="386"/>
      <c r="F7" s="386"/>
      <c r="G7" s="386"/>
      <c r="H7" s="386"/>
      <c r="I7" s="386"/>
      <c r="J7" s="386"/>
      <c r="K7" s="386"/>
      <c r="L7" s="386"/>
      <c r="M7" s="386"/>
    </row>
    <row r="8" spans="1:13" s="139" customFormat="1" ht="5.15" customHeight="1" x14ac:dyDescent="0.35">
      <c r="A8" s="230"/>
      <c r="B8" s="230"/>
      <c r="C8" s="230"/>
      <c r="D8" s="230"/>
      <c r="E8" s="230"/>
      <c r="F8" s="230"/>
      <c r="G8" s="230"/>
      <c r="H8" s="230"/>
      <c r="I8" s="230"/>
      <c r="J8" s="230"/>
      <c r="K8" s="230"/>
      <c r="L8" s="230"/>
      <c r="M8" s="230"/>
    </row>
    <row r="9" spans="1:13" ht="30" customHeight="1" x14ac:dyDescent="0.35">
      <c r="A9" s="415" t="s">
        <v>351</v>
      </c>
      <c r="B9" s="415"/>
      <c r="C9" s="415"/>
      <c r="D9" s="415"/>
      <c r="E9" s="415"/>
      <c r="F9" s="415"/>
      <c r="G9" s="415"/>
      <c r="H9" s="415"/>
      <c r="I9" s="415"/>
      <c r="J9" s="415"/>
      <c r="K9" s="415"/>
      <c r="L9" s="415"/>
      <c r="M9" s="415"/>
    </row>
    <row r="10" spans="1:13" ht="5.15" customHeight="1" x14ac:dyDescent="0.35">
      <c r="A10" s="453"/>
      <c r="B10" s="454"/>
      <c r="C10" s="454"/>
      <c r="D10" s="454"/>
      <c r="E10" s="454"/>
      <c r="F10" s="454"/>
      <c r="G10" s="454"/>
      <c r="H10" s="454"/>
      <c r="I10" s="454"/>
      <c r="J10" s="454"/>
      <c r="K10" s="454"/>
      <c r="L10" s="454"/>
      <c r="M10" s="454"/>
    </row>
    <row r="11" spans="1:13" ht="50.15" customHeight="1" x14ac:dyDescent="0.35">
      <c r="A11" s="236" t="s">
        <v>338</v>
      </c>
      <c r="B11" s="252"/>
      <c r="C11" s="237" t="s">
        <v>348</v>
      </c>
      <c r="D11" s="179"/>
      <c r="E11" s="238" t="s">
        <v>349</v>
      </c>
      <c r="F11" s="179"/>
      <c r="G11" s="238" t="s">
        <v>1</v>
      </c>
      <c r="H11" s="179"/>
      <c r="I11" s="238" t="s">
        <v>352</v>
      </c>
      <c r="J11" s="253"/>
      <c r="K11" s="238" t="s">
        <v>353</v>
      </c>
      <c r="L11" s="253"/>
      <c r="M11" s="238" t="s">
        <v>354</v>
      </c>
    </row>
    <row r="12" spans="1:13" ht="5.15" customHeight="1" x14ac:dyDescent="0.35">
      <c r="A12" s="233"/>
      <c r="C12" s="234"/>
      <c r="D12" s="176"/>
      <c r="E12" s="235"/>
      <c r="F12" s="176"/>
      <c r="G12" s="235"/>
      <c r="H12" s="176"/>
      <c r="I12" s="235"/>
      <c r="J12" s="174"/>
      <c r="K12" s="174"/>
      <c r="L12" s="174"/>
      <c r="M12" s="174"/>
    </row>
    <row r="13" spans="1:13" ht="30" customHeight="1" x14ac:dyDescent="0.35">
      <c r="A13" s="226" t="s">
        <v>43</v>
      </c>
      <c r="C13" s="191" t="s">
        <v>249</v>
      </c>
      <c r="D13" s="190"/>
      <c r="E13" s="249">
        <v>145.88</v>
      </c>
      <c r="F13" s="232"/>
      <c r="G13" s="226">
        <v>6</v>
      </c>
      <c r="H13" s="175"/>
      <c r="I13" s="228">
        <v>3</v>
      </c>
      <c r="J13" s="175"/>
      <c r="K13" s="229">
        <f>E13/G13</f>
        <v>24.313333333333333</v>
      </c>
      <c r="L13" s="175"/>
      <c r="M13" s="229">
        <f>I13*K13</f>
        <v>72.94</v>
      </c>
    </row>
    <row r="14" spans="1:13" ht="30" customHeight="1" x14ac:dyDescent="0.35">
      <c r="A14" s="226" t="s">
        <v>339</v>
      </c>
      <c r="C14" s="191" t="s">
        <v>7</v>
      </c>
      <c r="D14" s="231"/>
      <c r="E14" s="249">
        <v>252.7225</v>
      </c>
      <c r="F14" s="232"/>
      <c r="G14" s="226">
        <v>6</v>
      </c>
      <c r="H14" s="175"/>
      <c r="I14" s="228">
        <v>1</v>
      </c>
      <c r="J14" s="175"/>
      <c r="K14" s="229">
        <f t="shared" ref="K14:K22" si="0">E14/G14</f>
        <v>42.120416666666664</v>
      </c>
      <c r="L14" s="175"/>
      <c r="M14" s="229">
        <f t="shared" ref="M14:M22" si="1">I14*K14</f>
        <v>42.120416666666664</v>
      </c>
    </row>
    <row r="15" spans="1:13" ht="30" customHeight="1" x14ac:dyDescent="0.35">
      <c r="A15" s="226" t="s">
        <v>340</v>
      </c>
      <c r="C15" s="191" t="s">
        <v>8</v>
      </c>
      <c r="D15" s="231"/>
      <c r="E15" s="249">
        <v>28.24</v>
      </c>
      <c r="F15" s="232"/>
      <c r="G15" s="226">
        <v>6</v>
      </c>
      <c r="H15" s="175"/>
      <c r="I15" s="228">
        <v>3</v>
      </c>
      <c r="J15" s="175"/>
      <c r="K15" s="229">
        <f t="shared" si="0"/>
        <v>4.7066666666666661</v>
      </c>
      <c r="L15" s="175"/>
      <c r="M15" s="229">
        <f t="shared" si="1"/>
        <v>14.119999999999997</v>
      </c>
    </row>
    <row r="16" spans="1:13" ht="30" customHeight="1" x14ac:dyDescent="0.35">
      <c r="A16" s="226" t="s">
        <v>341</v>
      </c>
      <c r="C16" s="191" t="s">
        <v>169</v>
      </c>
      <c r="D16" s="231"/>
      <c r="E16" s="249">
        <v>106.3449</v>
      </c>
      <c r="F16" s="232"/>
      <c r="G16" s="226">
        <v>6</v>
      </c>
      <c r="H16" s="175"/>
      <c r="I16" s="228">
        <v>3</v>
      </c>
      <c r="J16" s="175"/>
      <c r="K16" s="229">
        <f t="shared" si="0"/>
        <v>17.724149999999998</v>
      </c>
      <c r="L16" s="175"/>
      <c r="M16" s="229">
        <f t="shared" si="1"/>
        <v>53.172449999999998</v>
      </c>
    </row>
    <row r="17" spans="1:13" ht="30" customHeight="1" x14ac:dyDescent="0.35">
      <c r="A17" s="226" t="s">
        <v>342</v>
      </c>
      <c r="C17" s="191" t="s">
        <v>170</v>
      </c>
      <c r="D17" s="231"/>
      <c r="E17" s="249">
        <v>78.919200000000004</v>
      </c>
      <c r="F17" s="232"/>
      <c r="G17" s="226">
        <v>6</v>
      </c>
      <c r="H17" s="175"/>
      <c r="I17" s="228">
        <v>3</v>
      </c>
      <c r="J17" s="175"/>
      <c r="K17" s="229">
        <f t="shared" si="0"/>
        <v>13.1532</v>
      </c>
      <c r="L17" s="175"/>
      <c r="M17" s="229">
        <f t="shared" si="1"/>
        <v>39.459600000000002</v>
      </c>
    </row>
    <row r="18" spans="1:13" ht="30" customHeight="1" x14ac:dyDescent="0.35">
      <c r="A18" s="226" t="s">
        <v>343</v>
      </c>
      <c r="C18" s="191" t="s">
        <v>2</v>
      </c>
      <c r="D18" s="190"/>
      <c r="E18" s="249">
        <v>142.86000000000001</v>
      </c>
      <c r="F18" s="232"/>
      <c r="G18" s="226">
        <v>6</v>
      </c>
      <c r="H18" s="175"/>
      <c r="I18" s="228">
        <v>1</v>
      </c>
      <c r="J18" s="175"/>
      <c r="K18" s="229">
        <f t="shared" si="0"/>
        <v>23.810000000000002</v>
      </c>
      <c r="L18" s="175"/>
      <c r="M18" s="229">
        <f t="shared" si="1"/>
        <v>23.810000000000002</v>
      </c>
    </row>
    <row r="19" spans="1:13" ht="30" customHeight="1" x14ac:dyDescent="0.35">
      <c r="A19" s="226" t="s">
        <v>344</v>
      </c>
      <c r="C19" s="191" t="s">
        <v>3</v>
      </c>
      <c r="D19" s="190"/>
      <c r="E19" s="249">
        <v>10.25</v>
      </c>
      <c r="F19" s="232"/>
      <c r="G19" s="226">
        <v>6</v>
      </c>
      <c r="H19" s="175"/>
      <c r="I19" s="228">
        <v>3</v>
      </c>
      <c r="J19" s="175"/>
      <c r="K19" s="229">
        <f t="shared" si="0"/>
        <v>1.7083333333333333</v>
      </c>
      <c r="L19" s="175"/>
      <c r="M19" s="229">
        <f t="shared" si="1"/>
        <v>5.125</v>
      </c>
    </row>
    <row r="20" spans="1:13" ht="30" customHeight="1" x14ac:dyDescent="0.35">
      <c r="A20" s="226" t="s">
        <v>345</v>
      </c>
      <c r="C20" s="191" t="s">
        <v>4</v>
      </c>
      <c r="D20" s="190"/>
      <c r="E20" s="249">
        <v>61.76</v>
      </c>
      <c r="F20" s="232"/>
      <c r="G20" s="226">
        <v>6</v>
      </c>
      <c r="H20" s="175"/>
      <c r="I20" s="228">
        <v>1</v>
      </c>
      <c r="J20" s="175"/>
      <c r="K20" s="229">
        <f t="shared" si="0"/>
        <v>10.293333333333333</v>
      </c>
      <c r="L20" s="175"/>
      <c r="M20" s="229">
        <f t="shared" si="1"/>
        <v>10.293333333333333</v>
      </c>
    </row>
    <row r="21" spans="1:13" ht="30" customHeight="1" x14ac:dyDescent="0.35">
      <c r="A21" s="226" t="s">
        <v>346</v>
      </c>
      <c r="C21" s="227" t="s">
        <v>5</v>
      </c>
      <c r="D21" s="231"/>
      <c r="E21" s="249">
        <v>12.254</v>
      </c>
      <c r="F21" s="232"/>
      <c r="G21" s="226">
        <v>6</v>
      </c>
      <c r="H21" s="175"/>
      <c r="I21" s="228">
        <v>1</v>
      </c>
      <c r="J21" s="175"/>
      <c r="K21" s="229">
        <f t="shared" si="0"/>
        <v>2.0423333333333331</v>
      </c>
      <c r="L21" s="175"/>
      <c r="M21" s="229">
        <f t="shared" si="1"/>
        <v>2.0423333333333331</v>
      </c>
    </row>
    <row r="22" spans="1:13" ht="30" customHeight="1" x14ac:dyDescent="0.35">
      <c r="A22" s="226" t="s">
        <v>347</v>
      </c>
      <c r="C22" s="239" t="s">
        <v>167</v>
      </c>
      <c r="D22" s="254"/>
      <c r="E22" s="249"/>
      <c r="F22" s="232"/>
      <c r="G22" s="240">
        <v>6</v>
      </c>
      <c r="H22" s="175"/>
      <c r="I22" s="240"/>
      <c r="J22" s="175"/>
      <c r="K22" s="229">
        <f t="shared" si="0"/>
        <v>0</v>
      </c>
      <c r="L22" s="175"/>
      <c r="M22" s="229">
        <f t="shared" si="1"/>
        <v>0</v>
      </c>
    </row>
    <row r="23" spans="1:13" ht="5.15" customHeight="1" x14ac:dyDescent="0.35">
      <c r="A23" s="451"/>
      <c r="B23" s="452"/>
      <c r="C23" s="451"/>
      <c r="D23" s="451"/>
      <c r="E23" s="451"/>
      <c r="F23" s="452"/>
      <c r="G23" s="451"/>
      <c r="H23" s="452"/>
      <c r="I23" s="451"/>
      <c r="J23" s="452"/>
      <c r="K23" s="451"/>
      <c r="L23" s="451"/>
      <c r="M23" s="451"/>
    </row>
    <row r="24" spans="1:13" ht="40" customHeight="1" x14ac:dyDescent="0.35">
      <c r="A24" s="447" t="s">
        <v>356</v>
      </c>
      <c r="B24" s="447"/>
      <c r="C24" s="447"/>
      <c r="D24" s="173"/>
      <c r="E24" s="444" t="s">
        <v>350</v>
      </c>
      <c r="F24" s="445"/>
      <c r="G24" s="445"/>
      <c r="H24" s="445"/>
      <c r="I24" s="445"/>
      <c r="J24" s="445"/>
      <c r="K24" s="446"/>
      <c r="L24" s="244"/>
      <c r="M24" s="243">
        <f>ROUNDDOWN(SUM(M13:M22),2)</f>
        <v>263.08</v>
      </c>
    </row>
    <row r="25" spans="1:13" ht="5.15" customHeight="1" x14ac:dyDescent="0.35">
      <c r="A25" s="447"/>
      <c r="B25" s="447"/>
      <c r="C25" s="447"/>
      <c r="D25" s="173"/>
      <c r="E25" s="173"/>
      <c r="F25" s="173"/>
      <c r="G25" s="173"/>
      <c r="H25" s="173"/>
      <c r="I25" s="173"/>
      <c r="J25" s="173"/>
      <c r="K25" s="173"/>
      <c r="L25" s="173"/>
      <c r="M25" s="173"/>
    </row>
    <row r="26" spans="1:13" ht="40" customHeight="1" x14ac:dyDescent="0.35">
      <c r="A26" s="447"/>
      <c r="B26" s="447"/>
      <c r="C26" s="447"/>
      <c r="D26" s="250"/>
      <c r="E26" s="441" t="s">
        <v>6</v>
      </c>
      <c r="F26" s="442"/>
      <c r="G26" s="442"/>
      <c r="H26" s="442"/>
      <c r="I26" s="443"/>
      <c r="J26" s="242"/>
      <c r="K26" s="246">
        <v>0.02</v>
      </c>
      <c r="L26" s="242"/>
      <c r="M26" s="229">
        <f>K26*M24</f>
        <v>5.2615999999999996</v>
      </c>
    </row>
    <row r="27" spans="1:13" ht="5.15" customHeight="1" x14ac:dyDescent="0.35">
      <c r="A27" s="447"/>
      <c r="B27" s="447"/>
      <c r="C27" s="447"/>
      <c r="D27" s="245"/>
      <c r="E27" s="245"/>
      <c r="F27" s="245"/>
      <c r="G27" s="245"/>
      <c r="H27" s="241"/>
      <c r="I27" s="242"/>
      <c r="J27" s="242"/>
      <c r="K27" s="242"/>
      <c r="L27" s="242"/>
      <c r="M27" s="248"/>
    </row>
    <row r="28" spans="1:13" ht="40" customHeight="1" x14ac:dyDescent="0.35">
      <c r="A28" s="447"/>
      <c r="B28" s="447"/>
      <c r="C28" s="447"/>
      <c r="D28" s="251"/>
      <c r="E28" s="441" t="s">
        <v>355</v>
      </c>
      <c r="F28" s="442"/>
      <c r="G28" s="442"/>
      <c r="H28" s="442"/>
      <c r="I28" s="442"/>
      <c r="J28" s="442"/>
      <c r="K28" s="443"/>
      <c r="L28" s="225"/>
      <c r="M28" s="247">
        <f>M24+M26</f>
        <v>268.34159999999997</v>
      </c>
    </row>
  </sheetData>
  <mergeCells count="12">
    <mergeCell ref="E28:K28"/>
    <mergeCell ref="E24:K24"/>
    <mergeCell ref="E26:I26"/>
    <mergeCell ref="A24:C28"/>
    <mergeCell ref="A1:M1"/>
    <mergeCell ref="A3:M3"/>
    <mergeCell ref="K5:M5"/>
    <mergeCell ref="A7:M7"/>
    <mergeCell ref="A23:M23"/>
    <mergeCell ref="A10:M10"/>
    <mergeCell ref="A9:M9"/>
    <mergeCell ref="C5:G5"/>
  </mergeCells>
  <pageMargins left="0.51181102362204722" right="0.51181102362204722" top="0.78740157480314965" bottom="0.78740157480314965" header="0.31496062992125984" footer="0.31496062992125984"/>
  <pageSetup paperSize="9" scale="64"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163"/>
  <sheetViews>
    <sheetView showGridLines="0" tabSelected="1" topLeftCell="M14" zoomScale="60" zoomScaleNormal="60" workbookViewId="0">
      <selection activeCell="AA30" sqref="AA30"/>
    </sheetView>
  </sheetViews>
  <sheetFormatPr defaultColWidth="9.1796875" defaultRowHeight="15.5" x14ac:dyDescent="0.35"/>
  <cols>
    <col min="1" max="1" width="5.7265625" style="135" customWidth="1"/>
    <col min="2" max="6" width="15.7265625" style="135" customWidth="1"/>
    <col min="7" max="27" width="16.7265625" style="135" customWidth="1"/>
    <col min="28" max="16384" width="9.1796875" style="5"/>
  </cols>
  <sheetData>
    <row r="1" spans="1:49" ht="45" customHeight="1" x14ac:dyDescent="0.35">
      <c r="A1" s="373" t="s">
        <v>390</v>
      </c>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row>
    <row r="2" spans="1:49" ht="5.15" customHeight="1" x14ac:dyDescent="0.35">
      <c r="A2" s="146"/>
      <c r="B2" s="146"/>
      <c r="C2" s="146"/>
      <c r="D2" s="146"/>
      <c r="E2" s="146"/>
      <c r="F2" s="146"/>
      <c r="G2" s="146"/>
      <c r="H2" s="146"/>
      <c r="I2" s="146"/>
      <c r="J2" s="146"/>
      <c r="K2" s="146"/>
      <c r="L2" s="146"/>
      <c r="M2" s="146"/>
    </row>
    <row r="3" spans="1:49" ht="40" customHeight="1" x14ac:dyDescent="0.35">
      <c r="A3" s="374" t="s">
        <v>230</v>
      </c>
      <c r="B3" s="374"/>
      <c r="C3" s="374"/>
      <c r="D3" s="374"/>
      <c r="E3" s="374"/>
      <c r="F3" s="374"/>
      <c r="G3" s="374"/>
      <c r="H3" s="374"/>
      <c r="I3" s="374"/>
      <c r="J3" s="374"/>
      <c r="K3" s="374"/>
      <c r="L3" s="374"/>
      <c r="M3" s="374"/>
      <c r="N3" s="374"/>
      <c r="O3" s="374"/>
      <c r="P3" s="374"/>
      <c r="Q3" s="374"/>
      <c r="R3" s="374"/>
      <c r="S3" s="374"/>
      <c r="T3" s="374"/>
      <c r="U3" s="374"/>
      <c r="V3" s="374"/>
      <c r="W3" s="374"/>
      <c r="X3" s="374"/>
      <c r="Y3" s="374"/>
      <c r="Z3" s="374"/>
      <c r="AA3" s="374"/>
    </row>
    <row r="4" spans="1:49" s="142" customFormat="1" ht="5.15" customHeight="1" x14ac:dyDescent="0.35">
      <c r="A4" s="148"/>
      <c r="B4" s="148"/>
      <c r="C4" s="148"/>
      <c r="D4" s="148"/>
      <c r="E4" s="148"/>
      <c r="F4" s="148"/>
      <c r="G4" s="148"/>
      <c r="H4" s="148"/>
      <c r="I4" s="148"/>
      <c r="J4" s="148"/>
      <c r="K4" s="148"/>
      <c r="L4" s="148"/>
      <c r="M4" s="148"/>
      <c r="N4" s="175"/>
      <c r="O4" s="175"/>
      <c r="P4" s="175"/>
      <c r="Q4" s="175"/>
      <c r="R4" s="175"/>
      <c r="S4" s="175"/>
      <c r="T4" s="175"/>
      <c r="U4" s="175"/>
      <c r="V4" s="175"/>
      <c r="W4" s="175"/>
      <c r="X4" s="175"/>
      <c r="Y4" s="175"/>
      <c r="Z4" s="175"/>
      <c r="AA4" s="175"/>
    </row>
    <row r="5" spans="1:49" ht="50.15" customHeight="1" x14ac:dyDescent="0.35">
      <c r="A5" s="534" t="s">
        <v>326</v>
      </c>
      <c r="B5" s="534"/>
      <c r="C5" s="533"/>
      <c r="D5" s="533"/>
      <c r="E5" s="533"/>
      <c r="F5" s="533"/>
      <c r="G5" s="533"/>
      <c r="H5" s="533"/>
      <c r="I5" s="533"/>
      <c r="J5" s="533"/>
      <c r="K5" s="533"/>
      <c r="L5" s="533"/>
      <c r="M5" s="533"/>
      <c r="N5" s="533"/>
      <c r="O5" s="533"/>
      <c r="P5" s="533"/>
      <c r="Q5" s="533"/>
      <c r="R5" s="533"/>
      <c r="S5" s="533"/>
      <c r="T5" s="533"/>
      <c r="U5" s="533"/>
      <c r="V5" s="533"/>
      <c r="W5" s="533"/>
      <c r="X5" s="533"/>
      <c r="Y5" s="157" t="s">
        <v>325</v>
      </c>
      <c r="Z5" s="532"/>
      <c r="AA5" s="532"/>
    </row>
    <row r="6" spans="1:49" ht="5.15" customHeight="1" x14ac:dyDescent="0.35">
      <c r="A6" s="148"/>
      <c r="B6" s="148"/>
      <c r="C6" s="148"/>
      <c r="D6" s="148"/>
      <c r="E6" s="148"/>
      <c r="F6" s="148"/>
      <c r="G6" s="148"/>
      <c r="H6" s="148"/>
      <c r="I6" s="148"/>
      <c r="J6" s="148"/>
      <c r="K6" s="148"/>
      <c r="L6" s="148"/>
      <c r="M6" s="148"/>
    </row>
    <row r="7" spans="1:49" ht="40" customHeight="1" x14ac:dyDescent="0.35">
      <c r="A7" s="386" t="s">
        <v>331</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row>
    <row r="8" spans="1:49" ht="5.15" customHeight="1" x14ac:dyDescent="0.35"/>
    <row r="9" spans="1:49" s="8" customFormat="1" ht="30" customHeight="1" x14ac:dyDescent="0.35">
      <c r="A9" s="415" t="s">
        <v>357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row>
    <row r="10" spans="1:49" s="8" customFormat="1" ht="5.15" customHeight="1" x14ac:dyDescent="0.3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49" s="8" customFormat="1" ht="30" customHeight="1" x14ac:dyDescent="0.35">
      <c r="A11" s="498" t="s">
        <v>386</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row>
    <row r="12" spans="1:49" s="8" customFormat="1" ht="5.15" customHeight="1" x14ac:dyDescent="0.35">
      <c r="A12" s="362"/>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49" s="8" customFormat="1" ht="30" customHeight="1" x14ac:dyDescent="0.35">
      <c r="A13" s="546" t="s">
        <v>358</v>
      </c>
      <c r="B13" s="544" t="s">
        <v>359</v>
      </c>
      <c r="C13" s="544"/>
      <c r="D13" s="544"/>
      <c r="E13" s="544"/>
      <c r="F13" s="544"/>
      <c r="G13" s="541" t="s">
        <v>360</v>
      </c>
      <c r="H13" s="542"/>
      <c r="I13" s="542"/>
      <c r="J13" s="542"/>
      <c r="K13" s="542"/>
      <c r="L13" s="542"/>
      <c r="M13" s="542"/>
      <c r="N13" s="542"/>
      <c r="O13" s="542"/>
      <c r="P13" s="542"/>
      <c r="Q13" s="542"/>
      <c r="R13" s="542"/>
      <c r="S13" s="542"/>
      <c r="T13" s="542"/>
      <c r="U13" s="542"/>
      <c r="V13" s="542"/>
      <c r="W13" s="542"/>
      <c r="X13" s="542"/>
      <c r="Y13" s="542"/>
      <c r="Z13" s="542"/>
      <c r="AA13" s="543"/>
    </row>
    <row r="14" spans="1:49" s="8" customFormat="1" ht="94" customHeight="1" x14ac:dyDescent="0.35">
      <c r="A14" s="547"/>
      <c r="B14" s="545"/>
      <c r="C14" s="545"/>
      <c r="D14" s="545"/>
      <c r="E14" s="545"/>
      <c r="F14" s="545"/>
      <c r="G14" s="304" t="s">
        <v>362</v>
      </c>
      <c r="H14" s="304" t="s">
        <v>363</v>
      </c>
      <c r="I14" s="281" t="s">
        <v>188</v>
      </c>
      <c r="J14" s="281" t="s">
        <v>190</v>
      </c>
      <c r="K14" s="281" t="s">
        <v>191</v>
      </c>
      <c r="L14" s="281" t="s">
        <v>193</v>
      </c>
      <c r="M14" s="282" t="s">
        <v>194</v>
      </c>
      <c r="N14" s="281" t="s">
        <v>196</v>
      </c>
      <c r="O14" s="281" t="s">
        <v>197</v>
      </c>
      <c r="P14" s="281" t="s">
        <v>200</v>
      </c>
      <c r="Q14" s="281" t="s">
        <v>202</v>
      </c>
      <c r="R14" s="281" t="s">
        <v>204</v>
      </c>
      <c r="S14" s="281" t="s">
        <v>206</v>
      </c>
      <c r="T14" s="281" t="s">
        <v>208</v>
      </c>
      <c r="U14" s="281" t="s">
        <v>210</v>
      </c>
      <c r="V14" s="281" t="s">
        <v>211</v>
      </c>
      <c r="W14" s="282" t="s">
        <v>214</v>
      </c>
      <c r="X14" s="282" t="s">
        <v>217</v>
      </c>
      <c r="Y14" s="281" t="s">
        <v>219</v>
      </c>
      <c r="Z14" s="281" t="s">
        <v>222</v>
      </c>
      <c r="AA14" s="282" t="s">
        <v>224</v>
      </c>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row>
    <row r="15" spans="1:49" s="8" customFormat="1" ht="20.149999999999999" customHeight="1" x14ac:dyDescent="0.35">
      <c r="A15" s="226" t="s">
        <v>12</v>
      </c>
      <c r="B15" s="513" t="s">
        <v>134</v>
      </c>
      <c r="C15" s="513"/>
      <c r="D15" s="513"/>
      <c r="E15" s="513"/>
      <c r="F15" s="513"/>
      <c r="G15" s="257" t="str">
        <f>CCTs!M13</f>
        <v>RJ001061/2025</v>
      </c>
      <c r="H15" s="257" t="str">
        <f>CCTs!M14</f>
        <v>RJ001061/2025</v>
      </c>
      <c r="I15" s="226" t="str">
        <f>CCTs!M15</f>
        <v>RJ001105/2025</v>
      </c>
      <c r="J15" s="226" t="str">
        <f>CCTs!M16</f>
        <v>RJ001105/2025</v>
      </c>
      <c r="K15" s="226" t="str">
        <f>CCTs!M17</f>
        <v>RJ001273/2025</v>
      </c>
      <c r="L15" s="226" t="str">
        <f>CCTs!M18</f>
        <v>RJ001273/2025</v>
      </c>
      <c r="M15" s="226" t="str">
        <f>CCTs!M19</f>
        <v>RJ001273/2025</v>
      </c>
      <c r="N15" s="226" t="str">
        <f>CCTs!M20</f>
        <v>RJ001273/2025</v>
      </c>
      <c r="O15" s="226" t="str">
        <f>CCTs!M21</f>
        <v>RJ001424/2025</v>
      </c>
      <c r="P15" s="226" t="str">
        <f>CCTs!M22</f>
        <v>RJ001424/2025</v>
      </c>
      <c r="Q15" s="226" t="str">
        <f>CCTs!M23</f>
        <v>RJ001424/2025</v>
      </c>
      <c r="R15" s="226" t="str">
        <f>CCTs!M24</f>
        <v>RJ001424/2025</v>
      </c>
      <c r="S15" s="226" t="str">
        <f>CCTs!M25</f>
        <v>RJ001253/2025</v>
      </c>
      <c r="T15" s="226" t="str">
        <f>CCTs!M26</f>
        <v>RJ001253/2025</v>
      </c>
      <c r="U15" s="226" t="str">
        <f>CCTs!M27</f>
        <v>RJ001253/2025</v>
      </c>
      <c r="V15" s="226" t="str">
        <f>CCTs!M28</f>
        <v>RJ001173/2025</v>
      </c>
      <c r="W15" s="226" t="str">
        <f>CCTs!M29</f>
        <v xml:space="preserve"> RJ001488/2025</v>
      </c>
      <c r="X15" s="226" t="str">
        <f>CCTs!M30</f>
        <v xml:space="preserve"> RJ001488/2026</v>
      </c>
      <c r="Y15" s="226" t="str">
        <f>CCTs!M31</f>
        <v>RJ001510/2025</v>
      </c>
      <c r="Z15" s="226" t="str">
        <f>CCTs!M32</f>
        <v>RJ001510/2026</v>
      </c>
      <c r="AA15" s="226" t="str">
        <f>CCTs!M33</f>
        <v>RJ001412/2025</v>
      </c>
    </row>
    <row r="16" spans="1:49" s="8" customFormat="1" ht="20.149999999999999" customHeight="1" x14ac:dyDescent="0.35">
      <c r="A16" s="226" t="s">
        <v>14</v>
      </c>
      <c r="B16" s="455" t="s">
        <v>51</v>
      </c>
      <c r="C16" s="455"/>
      <c r="D16" s="455"/>
      <c r="E16" s="455"/>
      <c r="F16" s="455"/>
      <c r="G16" s="258">
        <v>2025</v>
      </c>
      <c r="H16" s="258">
        <v>2025</v>
      </c>
      <c r="I16" s="258">
        <v>2025</v>
      </c>
      <c r="J16" s="258">
        <v>2025</v>
      </c>
      <c r="K16" s="258">
        <v>2025</v>
      </c>
      <c r="L16" s="258">
        <v>2025</v>
      </c>
      <c r="M16" s="258">
        <v>2025</v>
      </c>
      <c r="N16" s="258">
        <v>2025</v>
      </c>
      <c r="O16" s="258">
        <v>2025</v>
      </c>
      <c r="P16" s="258">
        <v>2025</v>
      </c>
      <c r="Q16" s="258">
        <v>2025</v>
      </c>
      <c r="R16" s="258">
        <v>2025</v>
      </c>
      <c r="S16" s="258">
        <v>2025</v>
      </c>
      <c r="T16" s="258">
        <v>2025</v>
      </c>
      <c r="U16" s="258">
        <v>2025</v>
      </c>
      <c r="V16" s="258">
        <v>2025</v>
      </c>
      <c r="W16" s="258">
        <v>2024</v>
      </c>
      <c r="X16" s="258">
        <v>2024</v>
      </c>
      <c r="Y16" s="258">
        <v>2025</v>
      </c>
      <c r="Z16" s="258">
        <v>2025</v>
      </c>
      <c r="AA16" s="258">
        <v>2025</v>
      </c>
    </row>
    <row r="17" spans="1:27" s="8" customFormat="1" ht="20.149999999999999" customHeight="1" x14ac:dyDescent="0.35">
      <c r="A17" s="226" t="s">
        <v>16</v>
      </c>
      <c r="B17" s="513" t="s">
        <v>52</v>
      </c>
      <c r="C17" s="513"/>
      <c r="D17" s="513"/>
      <c r="E17" s="513"/>
      <c r="F17" s="513"/>
      <c r="G17" s="283" t="s">
        <v>121</v>
      </c>
      <c r="H17" s="283" t="s">
        <v>121</v>
      </c>
      <c r="I17" s="283" t="s">
        <v>121</v>
      </c>
      <c r="J17" s="283" t="s">
        <v>121</v>
      </c>
      <c r="K17" s="283" t="s">
        <v>121</v>
      </c>
      <c r="L17" s="283" t="s">
        <v>121</v>
      </c>
      <c r="M17" s="283" t="s">
        <v>121</v>
      </c>
      <c r="N17" s="283" t="s">
        <v>121</v>
      </c>
      <c r="O17" s="283" t="s">
        <v>121</v>
      </c>
      <c r="P17" s="283" t="s">
        <v>121</v>
      </c>
      <c r="Q17" s="283" t="s">
        <v>121</v>
      </c>
      <c r="R17" s="283" t="s">
        <v>121</v>
      </c>
      <c r="S17" s="283" t="s">
        <v>121</v>
      </c>
      <c r="T17" s="283" t="s">
        <v>121</v>
      </c>
      <c r="U17" s="283" t="s">
        <v>121</v>
      </c>
      <c r="V17" s="283" t="s">
        <v>121</v>
      </c>
      <c r="W17" s="283" t="s">
        <v>121</v>
      </c>
      <c r="X17" s="283" t="s">
        <v>121</v>
      </c>
      <c r="Y17" s="283" t="s">
        <v>121</v>
      </c>
      <c r="Z17" s="283" t="s">
        <v>121</v>
      </c>
      <c r="AA17" s="283" t="s">
        <v>121</v>
      </c>
    </row>
    <row r="18" spans="1:27" s="8" customFormat="1" ht="20.149999999999999" customHeight="1" x14ac:dyDescent="0.35">
      <c r="A18" s="226" t="s">
        <v>18</v>
      </c>
      <c r="B18" s="513" t="s">
        <v>53</v>
      </c>
      <c r="C18" s="513"/>
      <c r="D18" s="513"/>
      <c r="E18" s="513"/>
      <c r="F18" s="513"/>
      <c r="G18" s="226" t="s">
        <v>136</v>
      </c>
      <c r="H18" s="226" t="s">
        <v>136</v>
      </c>
      <c r="I18" s="226" t="s">
        <v>136</v>
      </c>
      <c r="J18" s="226" t="s">
        <v>136</v>
      </c>
      <c r="K18" s="226" t="s">
        <v>136</v>
      </c>
      <c r="L18" s="226" t="s">
        <v>136</v>
      </c>
      <c r="M18" s="226" t="s">
        <v>136</v>
      </c>
      <c r="N18" s="226" t="s">
        <v>136</v>
      </c>
      <c r="O18" s="226" t="s">
        <v>136</v>
      </c>
      <c r="P18" s="226" t="s">
        <v>136</v>
      </c>
      <c r="Q18" s="226" t="s">
        <v>136</v>
      </c>
      <c r="R18" s="226" t="s">
        <v>136</v>
      </c>
      <c r="S18" s="226" t="s">
        <v>136</v>
      </c>
      <c r="T18" s="226" t="s">
        <v>136</v>
      </c>
      <c r="U18" s="226" t="s">
        <v>136</v>
      </c>
      <c r="V18" s="226" t="s">
        <v>136</v>
      </c>
      <c r="W18" s="226" t="s">
        <v>136</v>
      </c>
      <c r="X18" s="226" t="s">
        <v>136</v>
      </c>
      <c r="Y18" s="226" t="s">
        <v>136</v>
      </c>
      <c r="Z18" s="226" t="s">
        <v>136</v>
      </c>
      <c r="AA18" s="226" t="s">
        <v>136</v>
      </c>
    </row>
    <row r="19" spans="1:27" s="8" customFormat="1" ht="20.149999999999999" customHeight="1" x14ac:dyDescent="0.35">
      <c r="A19" s="226" t="s">
        <v>20</v>
      </c>
      <c r="B19" s="513" t="s">
        <v>54</v>
      </c>
      <c r="C19" s="513"/>
      <c r="D19" s="513"/>
      <c r="E19" s="513"/>
      <c r="F19" s="513"/>
      <c r="G19" s="258" t="str" cm="1">
        <f t="array" ref="G19:AA19">TRANSPOSE(CCTs!P13:P33)</f>
        <v>1º de março</v>
      </c>
      <c r="H19" s="258" t="str">
        <v>1º de março</v>
      </c>
      <c r="I19" s="258" t="str">
        <v>1º de março</v>
      </c>
      <c r="J19" s="258" t="str">
        <v>1º de março</v>
      </c>
      <c r="K19" s="258" t="str">
        <v>1º de março</v>
      </c>
      <c r="L19" s="258" t="str">
        <v>1º de março</v>
      </c>
      <c r="M19" s="258" t="str">
        <v>1º de março</v>
      </c>
      <c r="N19" s="258" t="str">
        <v>1º de março</v>
      </c>
      <c r="O19" s="258" t="str">
        <v>1º de março</v>
      </c>
      <c r="P19" s="258" t="str">
        <v>1º de março</v>
      </c>
      <c r="Q19" s="258" t="str">
        <v>1º de março</v>
      </c>
      <c r="R19" s="258" t="str">
        <v>1º de março</v>
      </c>
      <c r="S19" s="258" t="str">
        <v>1º de março</v>
      </c>
      <c r="T19" s="258" t="str">
        <v>1º de março</v>
      </c>
      <c r="U19" s="258" t="str">
        <v>1º de março</v>
      </c>
      <c r="V19" s="258" t="str">
        <v>1º de março</v>
      </c>
      <c r="W19" s="258" t="str">
        <v>1º de março</v>
      </c>
      <c r="X19" s="258" t="str">
        <v>1º de março</v>
      </c>
      <c r="Y19" s="258" t="str">
        <v>1º de abril</v>
      </c>
      <c r="Z19" s="258" t="str">
        <v>1º de abril</v>
      </c>
      <c r="AA19" s="258" t="str">
        <v>1º de maio</v>
      </c>
    </row>
    <row r="20" spans="1:27" s="8" customFormat="1" ht="20.149999999999999" customHeight="1" x14ac:dyDescent="0.35">
      <c r="A20" s="226" t="s">
        <v>22</v>
      </c>
      <c r="B20" s="513" t="s">
        <v>55</v>
      </c>
      <c r="C20" s="513"/>
      <c r="D20" s="513"/>
      <c r="E20" s="513"/>
      <c r="F20" s="513"/>
      <c r="G20" s="259">
        <f>CCTs!Q13</f>
        <v>1837.87</v>
      </c>
      <c r="H20" s="259">
        <f>CCTs!Q14</f>
        <v>1837.87</v>
      </c>
      <c r="I20" s="259">
        <f>CCTs!Q15</f>
        <v>1837.87</v>
      </c>
      <c r="J20" s="259">
        <f>CCTs!Q16</f>
        <v>1837.87</v>
      </c>
      <c r="K20" s="259">
        <f>CCTs!Q17</f>
        <v>1837.87</v>
      </c>
      <c r="L20" s="259">
        <f>CCTs!Q18</f>
        <v>1837.87</v>
      </c>
      <c r="M20" s="259">
        <f>CCTs!Q19</f>
        <v>1837.87</v>
      </c>
      <c r="N20" s="259">
        <f>CCTs!Q20</f>
        <v>1837.87</v>
      </c>
      <c r="O20" s="259">
        <f>CCTs!Q21</f>
        <v>1837.87</v>
      </c>
      <c r="P20" s="259">
        <f>CCTs!Q22</f>
        <v>1837.87</v>
      </c>
      <c r="Q20" s="259">
        <f>CCTs!Q23</f>
        <v>1837.87</v>
      </c>
      <c r="R20" s="259">
        <f>CCTs!Q24</f>
        <v>1837.87</v>
      </c>
      <c r="S20" s="259">
        <f>CCTs!Q25</f>
        <v>1837.87</v>
      </c>
      <c r="T20" s="259">
        <f>CCTs!Q26</f>
        <v>1837.87</v>
      </c>
      <c r="U20" s="259">
        <f>CCTs!Q27</f>
        <v>1837.87</v>
      </c>
      <c r="V20" s="259">
        <f>CCTs!Q28</f>
        <v>1837.87</v>
      </c>
      <c r="W20" s="259">
        <f>CCTs!Q29</f>
        <v>1709.65</v>
      </c>
      <c r="X20" s="259">
        <f>CCTs!Q30</f>
        <v>1709.65</v>
      </c>
      <c r="Y20" s="259">
        <f>CCTs!Q31</f>
        <v>1907.15</v>
      </c>
      <c r="Z20" s="259">
        <f>CCTs!Q32</f>
        <v>1907.15</v>
      </c>
      <c r="AA20" s="259">
        <f>CCTs!Q33</f>
        <v>1787.34</v>
      </c>
    </row>
    <row r="21" spans="1:27" ht="20.149999999999999" customHeight="1" x14ac:dyDescent="0.35">
      <c r="A21" s="226" t="s">
        <v>24</v>
      </c>
      <c r="B21" s="513" t="s">
        <v>56</v>
      </c>
      <c r="C21" s="513"/>
      <c r="D21" s="513"/>
      <c r="E21" s="513"/>
      <c r="F21" s="513"/>
      <c r="G21" s="257">
        <v>60</v>
      </c>
      <c r="H21" s="257">
        <v>60</v>
      </c>
      <c r="I21" s="257">
        <v>60</v>
      </c>
      <c r="J21" s="257">
        <v>60</v>
      </c>
      <c r="K21" s="257">
        <v>60</v>
      </c>
      <c r="L21" s="257">
        <v>60</v>
      </c>
      <c r="M21" s="257">
        <v>60</v>
      </c>
      <c r="N21" s="257">
        <v>60</v>
      </c>
      <c r="O21" s="257">
        <v>60</v>
      </c>
      <c r="P21" s="257">
        <v>60</v>
      </c>
      <c r="Q21" s="257">
        <v>60</v>
      </c>
      <c r="R21" s="257">
        <v>60</v>
      </c>
      <c r="S21" s="257">
        <v>60</v>
      </c>
      <c r="T21" s="257">
        <v>60</v>
      </c>
      <c r="U21" s="257">
        <v>60</v>
      </c>
      <c r="V21" s="257">
        <v>60</v>
      </c>
      <c r="W21" s="257">
        <v>60</v>
      </c>
      <c r="X21" s="257">
        <v>60</v>
      </c>
      <c r="Y21" s="257">
        <v>60</v>
      </c>
      <c r="Z21" s="257">
        <v>60</v>
      </c>
      <c r="AA21" s="257">
        <v>60</v>
      </c>
    </row>
    <row r="22" spans="1:27" ht="20.149999999999999" customHeight="1" x14ac:dyDescent="0.35">
      <c r="A22" s="226" t="s">
        <v>43</v>
      </c>
      <c r="B22" s="513" t="s">
        <v>57</v>
      </c>
      <c r="C22" s="513"/>
      <c r="D22" s="513"/>
      <c r="E22" s="513"/>
      <c r="F22" s="513"/>
      <c r="G22" s="260" t="s">
        <v>127</v>
      </c>
      <c r="H22" s="260" t="s">
        <v>127</v>
      </c>
      <c r="I22" s="260" t="s">
        <v>127</v>
      </c>
      <c r="J22" s="260" t="s">
        <v>127</v>
      </c>
      <c r="K22" s="260" t="s">
        <v>127</v>
      </c>
      <c r="L22" s="260" t="s">
        <v>127</v>
      </c>
      <c r="M22" s="260" t="s">
        <v>127</v>
      </c>
      <c r="N22" s="260" t="s">
        <v>127</v>
      </c>
      <c r="O22" s="260" t="s">
        <v>127</v>
      </c>
      <c r="P22" s="260" t="s">
        <v>127</v>
      </c>
      <c r="Q22" s="260" t="s">
        <v>127</v>
      </c>
      <c r="R22" s="260" t="s">
        <v>127</v>
      </c>
      <c r="S22" s="260" t="s">
        <v>127</v>
      </c>
      <c r="T22" s="260" t="s">
        <v>127</v>
      </c>
      <c r="U22" s="260" t="s">
        <v>127</v>
      </c>
      <c r="V22" s="260" t="s">
        <v>127</v>
      </c>
      <c r="W22" s="260" t="s">
        <v>127</v>
      </c>
      <c r="X22" s="260" t="s">
        <v>127</v>
      </c>
      <c r="Y22" s="260" t="s">
        <v>127</v>
      </c>
      <c r="Z22" s="260" t="s">
        <v>127</v>
      </c>
      <c r="AA22" s="260" t="s">
        <v>127</v>
      </c>
    </row>
    <row r="23" spans="1:27" ht="20.149999999999999" customHeight="1" x14ac:dyDescent="0.35">
      <c r="A23" s="226" t="s">
        <v>45</v>
      </c>
      <c r="B23" s="455" t="s">
        <v>58</v>
      </c>
      <c r="C23" s="455"/>
      <c r="D23" s="455"/>
      <c r="E23" s="455"/>
      <c r="F23" s="455"/>
      <c r="G23" s="354">
        <f>SUM('Postos por Unidade'!Q15:Q22)</f>
        <v>68</v>
      </c>
      <c r="H23" s="354">
        <f>'Postos por Unidade'!Q23</f>
        <v>1</v>
      </c>
      <c r="I23" s="355" cm="1">
        <f t="array" ref="I23:AA23">TRANSPOSE('Postos por Unidade'!Q24:Q42)</f>
        <v>9</v>
      </c>
      <c r="J23" s="355">
        <v>8</v>
      </c>
      <c r="K23" s="355">
        <v>7</v>
      </c>
      <c r="L23" s="355">
        <v>8</v>
      </c>
      <c r="M23" s="355">
        <v>7</v>
      </c>
      <c r="N23" s="355">
        <v>7</v>
      </c>
      <c r="O23" s="355">
        <v>8</v>
      </c>
      <c r="P23" s="355">
        <v>7</v>
      </c>
      <c r="Q23" s="355">
        <v>7</v>
      </c>
      <c r="R23" s="355">
        <v>7</v>
      </c>
      <c r="S23" s="355">
        <v>7</v>
      </c>
      <c r="T23" s="355">
        <v>7</v>
      </c>
      <c r="U23" s="355">
        <v>3</v>
      </c>
      <c r="V23" s="355">
        <v>3</v>
      </c>
      <c r="W23" s="355">
        <v>9</v>
      </c>
      <c r="X23" s="355">
        <v>1</v>
      </c>
      <c r="Y23" s="355">
        <v>9</v>
      </c>
      <c r="Z23" s="355">
        <v>7</v>
      </c>
      <c r="AA23" s="355">
        <v>6</v>
      </c>
    </row>
    <row r="24" spans="1:27" ht="5.15" customHeight="1" x14ac:dyDescent="0.35">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row>
    <row r="25" spans="1:27" ht="30" customHeight="1" x14ac:dyDescent="0.35">
      <c r="A25" s="498" t="s">
        <v>59</v>
      </c>
      <c r="B25" s="498"/>
      <c r="C25" s="498"/>
      <c r="D25" s="498"/>
      <c r="E25" s="498"/>
      <c r="F25" s="498"/>
      <c r="G25" s="498"/>
      <c r="H25" s="498"/>
      <c r="I25" s="498"/>
      <c r="J25" s="498"/>
      <c r="K25" s="498"/>
      <c r="L25" s="498"/>
      <c r="M25" s="498"/>
      <c r="N25" s="498"/>
      <c r="O25" s="498"/>
      <c r="P25" s="498"/>
      <c r="Q25" s="498"/>
      <c r="R25" s="498"/>
      <c r="S25" s="498"/>
      <c r="T25" s="498"/>
      <c r="U25" s="498"/>
      <c r="V25" s="498"/>
      <c r="W25" s="498"/>
      <c r="X25" s="498"/>
      <c r="Y25" s="498"/>
      <c r="Z25" s="498"/>
      <c r="AA25" s="498"/>
    </row>
    <row r="26" spans="1:27" ht="5.15" customHeight="1" x14ac:dyDescent="0.35">
      <c r="A26" s="264"/>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row>
    <row r="27" spans="1:27" ht="91" customHeight="1" x14ac:dyDescent="0.35">
      <c r="A27" s="507" t="s">
        <v>59</v>
      </c>
      <c r="B27" s="508"/>
      <c r="C27" s="508"/>
      <c r="D27" s="508"/>
      <c r="E27" s="508"/>
      <c r="F27" s="509"/>
      <c r="G27" s="304" t="s">
        <v>362</v>
      </c>
      <c r="H27" s="304" t="s">
        <v>363</v>
      </c>
      <c r="I27" s="281" t="s">
        <v>188</v>
      </c>
      <c r="J27" s="281" t="s">
        <v>190</v>
      </c>
      <c r="K27" s="281" t="s">
        <v>191</v>
      </c>
      <c r="L27" s="281" t="s">
        <v>193</v>
      </c>
      <c r="M27" s="282" t="s">
        <v>194</v>
      </c>
      <c r="N27" s="281" t="s">
        <v>196</v>
      </c>
      <c r="O27" s="281" t="s">
        <v>197</v>
      </c>
      <c r="P27" s="281" t="s">
        <v>200</v>
      </c>
      <c r="Q27" s="281" t="s">
        <v>202</v>
      </c>
      <c r="R27" s="281" t="s">
        <v>204</v>
      </c>
      <c r="S27" s="281" t="s">
        <v>206</v>
      </c>
      <c r="T27" s="281" t="s">
        <v>208</v>
      </c>
      <c r="U27" s="281" t="s">
        <v>210</v>
      </c>
      <c r="V27" s="281" t="s">
        <v>211</v>
      </c>
      <c r="W27" s="282" t="s">
        <v>214</v>
      </c>
      <c r="X27" s="282" t="s">
        <v>217</v>
      </c>
      <c r="Y27" s="281" t="s">
        <v>219</v>
      </c>
      <c r="Z27" s="281" t="s">
        <v>222</v>
      </c>
      <c r="AA27" s="282" t="s">
        <v>224</v>
      </c>
    </row>
    <row r="28" spans="1:27" ht="20.149999999999999" customHeight="1" x14ac:dyDescent="0.35">
      <c r="A28" s="510"/>
      <c r="B28" s="511"/>
      <c r="C28" s="511"/>
      <c r="D28" s="511"/>
      <c r="E28" s="511"/>
      <c r="F28" s="512"/>
      <c r="G28" s="363" t="s">
        <v>60</v>
      </c>
      <c r="H28" s="363" t="s">
        <v>60</v>
      </c>
      <c r="I28" s="363" t="s">
        <v>60</v>
      </c>
      <c r="J28" s="363" t="s">
        <v>60</v>
      </c>
      <c r="K28" s="363" t="s">
        <v>60</v>
      </c>
      <c r="L28" s="363" t="s">
        <v>60</v>
      </c>
      <c r="M28" s="363" t="s">
        <v>60</v>
      </c>
      <c r="N28" s="363" t="s">
        <v>60</v>
      </c>
      <c r="O28" s="363" t="s">
        <v>60</v>
      </c>
      <c r="P28" s="363" t="s">
        <v>60</v>
      </c>
      <c r="Q28" s="363" t="s">
        <v>60</v>
      </c>
      <c r="R28" s="363" t="s">
        <v>60</v>
      </c>
      <c r="S28" s="363" t="s">
        <v>60</v>
      </c>
      <c r="T28" s="363" t="s">
        <v>60</v>
      </c>
      <c r="U28" s="363" t="s">
        <v>60</v>
      </c>
      <c r="V28" s="363" t="s">
        <v>60</v>
      </c>
      <c r="W28" s="363" t="s">
        <v>60</v>
      </c>
      <c r="X28" s="363" t="s">
        <v>60</v>
      </c>
      <c r="Y28" s="363" t="s">
        <v>60</v>
      </c>
      <c r="Z28" s="363" t="s">
        <v>60</v>
      </c>
      <c r="AA28" s="363" t="s">
        <v>60</v>
      </c>
    </row>
    <row r="29" spans="1:27" s="142" customFormat="1" ht="5.15" customHeight="1" x14ac:dyDescent="0.35">
      <c r="A29" s="291"/>
      <c r="B29" s="291"/>
      <c r="C29" s="291"/>
      <c r="D29" s="291"/>
      <c r="E29" s="291"/>
      <c r="F29" s="291"/>
      <c r="G29" s="292"/>
      <c r="H29" s="292"/>
      <c r="I29" s="292"/>
      <c r="J29" s="292"/>
      <c r="K29" s="292"/>
      <c r="L29" s="292"/>
      <c r="M29" s="292"/>
      <c r="N29" s="292"/>
      <c r="O29" s="292"/>
      <c r="P29" s="292"/>
      <c r="Q29" s="292"/>
      <c r="R29" s="292"/>
      <c r="S29" s="292"/>
      <c r="T29" s="292"/>
      <c r="U29" s="292"/>
      <c r="V29" s="292"/>
      <c r="W29" s="292"/>
      <c r="X29" s="292"/>
      <c r="Y29" s="292"/>
      <c r="Z29" s="292"/>
      <c r="AA29" s="292"/>
    </row>
    <row r="30" spans="1:27" ht="35.15" customHeight="1" x14ac:dyDescent="0.35">
      <c r="A30" s="226" t="s">
        <v>10</v>
      </c>
      <c r="B30" s="500" t="s">
        <v>250</v>
      </c>
      <c r="C30" s="500"/>
      <c r="D30" s="500"/>
      <c r="E30" s="500"/>
      <c r="F30" s="500"/>
      <c r="G30" s="261">
        <f>ROUND((G20/40)*30,2)</f>
        <v>1378.4</v>
      </c>
      <c r="H30" s="261">
        <f t="shared" ref="H30:AA30" si="0">ROUND((H20/40)*30,2)</f>
        <v>1378.4</v>
      </c>
      <c r="I30" s="261">
        <f t="shared" si="0"/>
        <v>1378.4</v>
      </c>
      <c r="J30" s="261">
        <f t="shared" si="0"/>
        <v>1378.4</v>
      </c>
      <c r="K30" s="261">
        <f t="shared" si="0"/>
        <v>1378.4</v>
      </c>
      <c r="L30" s="261">
        <f t="shared" si="0"/>
        <v>1378.4</v>
      </c>
      <c r="M30" s="261">
        <f t="shared" si="0"/>
        <v>1378.4</v>
      </c>
      <c r="N30" s="261">
        <f t="shared" si="0"/>
        <v>1378.4</v>
      </c>
      <c r="O30" s="261">
        <f t="shared" si="0"/>
        <v>1378.4</v>
      </c>
      <c r="P30" s="261">
        <f t="shared" si="0"/>
        <v>1378.4</v>
      </c>
      <c r="Q30" s="261">
        <f t="shared" si="0"/>
        <v>1378.4</v>
      </c>
      <c r="R30" s="261">
        <f t="shared" si="0"/>
        <v>1378.4</v>
      </c>
      <c r="S30" s="261">
        <f t="shared" si="0"/>
        <v>1378.4</v>
      </c>
      <c r="T30" s="261">
        <f t="shared" si="0"/>
        <v>1378.4</v>
      </c>
      <c r="U30" s="261">
        <f t="shared" si="0"/>
        <v>1378.4</v>
      </c>
      <c r="V30" s="261">
        <f t="shared" si="0"/>
        <v>1378.4</v>
      </c>
      <c r="W30" s="261">
        <f t="shared" si="0"/>
        <v>1282.24</v>
      </c>
      <c r="X30" s="261">
        <f t="shared" si="0"/>
        <v>1282.24</v>
      </c>
      <c r="Y30" s="261">
        <f t="shared" si="0"/>
        <v>1430.36</v>
      </c>
      <c r="Z30" s="261">
        <f t="shared" si="0"/>
        <v>1430.36</v>
      </c>
      <c r="AA30" s="261">
        <f t="shared" si="0"/>
        <v>1340.51</v>
      </c>
    </row>
    <row r="31" spans="1:27" ht="20.149999999999999" customHeight="1" x14ac:dyDescent="0.35">
      <c r="A31" s="226" t="s">
        <v>12</v>
      </c>
      <c r="B31" s="457" t="s">
        <v>321</v>
      </c>
      <c r="C31" s="457"/>
      <c r="D31" s="457"/>
      <c r="E31" s="457"/>
      <c r="F31" s="457"/>
      <c r="G31" s="262"/>
      <c r="H31" s="261">
        <f>ROUND(0.3*H30,2)</f>
        <v>413.52</v>
      </c>
      <c r="I31" s="261"/>
      <c r="J31" s="228"/>
      <c r="K31" s="228"/>
      <c r="L31" s="228"/>
      <c r="M31" s="228"/>
      <c r="N31" s="228"/>
      <c r="O31" s="228"/>
      <c r="P31" s="228"/>
      <c r="Q31" s="228"/>
      <c r="R31" s="228"/>
      <c r="S31" s="228"/>
      <c r="T31" s="228"/>
      <c r="U31" s="228"/>
      <c r="V31" s="228"/>
      <c r="W31" s="228"/>
      <c r="X31" s="228"/>
      <c r="Y31" s="228"/>
      <c r="Z31" s="228"/>
      <c r="AA31" s="228"/>
    </row>
    <row r="32" spans="1:27" ht="20.149999999999999" customHeight="1" x14ac:dyDescent="0.35">
      <c r="A32" s="226" t="s">
        <v>16</v>
      </c>
      <c r="B32" s="464" t="s">
        <v>61</v>
      </c>
      <c r="C32" s="465"/>
      <c r="D32" s="465"/>
      <c r="E32" s="465"/>
      <c r="F32" s="466"/>
      <c r="G32" s="305"/>
      <c r="H32" s="305"/>
      <c r="I32" s="290"/>
      <c r="J32" s="240"/>
      <c r="K32" s="240"/>
      <c r="L32" s="240"/>
      <c r="M32" s="240"/>
      <c r="N32" s="240"/>
      <c r="O32" s="240"/>
      <c r="P32" s="240"/>
      <c r="Q32" s="240"/>
      <c r="R32" s="240"/>
      <c r="S32" s="240"/>
      <c r="T32" s="240"/>
      <c r="U32" s="240"/>
      <c r="V32" s="240"/>
      <c r="W32" s="240"/>
      <c r="X32" s="240"/>
      <c r="Y32" s="240"/>
      <c r="Z32" s="240"/>
      <c r="AA32" s="240"/>
    </row>
    <row r="33" spans="1:27" ht="20.149999999999999" customHeight="1" x14ac:dyDescent="0.35">
      <c r="A33" s="460" t="s">
        <v>62</v>
      </c>
      <c r="B33" s="460"/>
      <c r="C33" s="460"/>
      <c r="D33" s="460"/>
      <c r="E33" s="460"/>
      <c r="F33" s="460"/>
      <c r="G33" s="263">
        <f t="shared" ref="G33:H33" si="1">SUM(G30:G32)</f>
        <v>1378.4</v>
      </c>
      <c r="H33" s="263">
        <f t="shared" si="1"/>
        <v>1791.92</v>
      </c>
      <c r="I33" s="263">
        <f t="shared" ref="I33:AA33" si="2">SUM(I30:I32)</f>
        <v>1378.4</v>
      </c>
      <c r="J33" s="263">
        <f t="shared" si="2"/>
        <v>1378.4</v>
      </c>
      <c r="K33" s="263">
        <f t="shared" si="2"/>
        <v>1378.4</v>
      </c>
      <c r="L33" s="263">
        <f t="shared" si="2"/>
        <v>1378.4</v>
      </c>
      <c r="M33" s="263">
        <f t="shared" si="2"/>
        <v>1378.4</v>
      </c>
      <c r="N33" s="263">
        <f t="shared" si="2"/>
        <v>1378.4</v>
      </c>
      <c r="O33" s="263">
        <f t="shared" si="2"/>
        <v>1378.4</v>
      </c>
      <c r="P33" s="263">
        <f t="shared" si="2"/>
        <v>1378.4</v>
      </c>
      <c r="Q33" s="263">
        <f t="shared" si="2"/>
        <v>1378.4</v>
      </c>
      <c r="R33" s="263">
        <f t="shared" si="2"/>
        <v>1378.4</v>
      </c>
      <c r="S33" s="263">
        <f t="shared" si="2"/>
        <v>1378.4</v>
      </c>
      <c r="T33" s="263">
        <f t="shared" si="2"/>
        <v>1378.4</v>
      </c>
      <c r="U33" s="263">
        <f t="shared" si="2"/>
        <v>1378.4</v>
      </c>
      <c r="V33" s="263">
        <f t="shared" si="2"/>
        <v>1378.4</v>
      </c>
      <c r="W33" s="263">
        <f t="shared" si="2"/>
        <v>1282.24</v>
      </c>
      <c r="X33" s="263">
        <f t="shared" si="2"/>
        <v>1282.24</v>
      </c>
      <c r="Y33" s="263">
        <f t="shared" si="2"/>
        <v>1430.36</v>
      </c>
      <c r="Z33" s="263">
        <f t="shared" si="2"/>
        <v>1430.36</v>
      </c>
      <c r="AA33" s="263">
        <f t="shared" si="2"/>
        <v>1340.51</v>
      </c>
    </row>
    <row r="34" spans="1:27" ht="5.15" customHeight="1" x14ac:dyDescent="0.35">
      <c r="A34" s="265"/>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row>
    <row r="35" spans="1:27" ht="30" customHeight="1" x14ac:dyDescent="0.35">
      <c r="A35" s="498" t="s">
        <v>63</v>
      </c>
      <c r="B35" s="498"/>
      <c r="C35" s="498"/>
      <c r="D35" s="498"/>
      <c r="E35" s="498"/>
      <c r="F35" s="498"/>
      <c r="G35" s="498"/>
      <c r="H35" s="498"/>
      <c r="I35" s="498"/>
      <c r="J35" s="498"/>
      <c r="K35" s="498"/>
      <c r="L35" s="498"/>
      <c r="M35" s="498"/>
      <c r="N35" s="498"/>
      <c r="O35" s="498"/>
      <c r="P35" s="498"/>
      <c r="Q35" s="498"/>
      <c r="R35" s="498"/>
      <c r="S35" s="498"/>
      <c r="T35" s="498"/>
      <c r="U35" s="498"/>
      <c r="V35" s="498"/>
      <c r="W35" s="498"/>
      <c r="X35" s="498"/>
      <c r="Y35" s="498"/>
      <c r="Z35" s="498"/>
      <c r="AA35" s="498"/>
    </row>
    <row r="36" spans="1:27" ht="5.15" customHeight="1" x14ac:dyDescent="0.35">
      <c r="A36" s="265"/>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row>
    <row r="37" spans="1:27" ht="88" customHeight="1" x14ac:dyDescent="0.35">
      <c r="A37" s="461" t="s">
        <v>63</v>
      </c>
      <c r="B37" s="461"/>
      <c r="C37" s="461"/>
      <c r="D37" s="461"/>
      <c r="E37" s="461"/>
      <c r="F37" s="461"/>
      <c r="G37" s="304" t="s">
        <v>362</v>
      </c>
      <c r="H37" s="304" t="s">
        <v>363</v>
      </c>
      <c r="I37" s="255" t="s">
        <v>188</v>
      </c>
      <c r="J37" s="255" t="s">
        <v>190</v>
      </c>
      <c r="K37" s="255" t="s">
        <v>191</v>
      </c>
      <c r="L37" s="255" t="s">
        <v>193</v>
      </c>
      <c r="M37" s="256" t="s">
        <v>194</v>
      </c>
      <c r="N37" s="255" t="s">
        <v>196</v>
      </c>
      <c r="O37" s="255" t="s">
        <v>197</v>
      </c>
      <c r="P37" s="255" t="s">
        <v>200</v>
      </c>
      <c r="Q37" s="255" t="s">
        <v>202</v>
      </c>
      <c r="R37" s="255" t="s">
        <v>204</v>
      </c>
      <c r="S37" s="255" t="s">
        <v>206</v>
      </c>
      <c r="T37" s="255" t="s">
        <v>208</v>
      </c>
      <c r="U37" s="255" t="s">
        <v>210</v>
      </c>
      <c r="V37" s="255" t="s">
        <v>211</v>
      </c>
      <c r="W37" s="256" t="s">
        <v>214</v>
      </c>
      <c r="X37" s="256" t="s">
        <v>217</v>
      </c>
      <c r="Y37" s="255" t="s">
        <v>219</v>
      </c>
      <c r="Z37" s="255" t="s">
        <v>222</v>
      </c>
      <c r="AA37" s="256" t="s">
        <v>224</v>
      </c>
    </row>
    <row r="38" spans="1:27" s="142" customFormat="1" ht="5.15" customHeight="1" x14ac:dyDescent="0.35">
      <c r="A38" s="284"/>
      <c r="B38" s="284"/>
      <c r="C38" s="284"/>
      <c r="D38" s="284"/>
      <c r="E38" s="284"/>
      <c r="F38" s="284"/>
      <c r="G38" s="287"/>
      <c r="H38" s="287"/>
      <c r="I38" s="287"/>
      <c r="J38" s="287"/>
      <c r="K38" s="287"/>
      <c r="L38" s="287"/>
      <c r="M38" s="288"/>
      <c r="N38" s="287"/>
      <c r="O38" s="287"/>
      <c r="P38" s="287"/>
      <c r="Q38" s="287"/>
      <c r="R38" s="287"/>
      <c r="S38" s="287"/>
      <c r="T38" s="287"/>
      <c r="U38" s="287"/>
      <c r="V38" s="287"/>
      <c r="W38" s="288"/>
      <c r="X38" s="288"/>
      <c r="Y38" s="287"/>
      <c r="Z38" s="287"/>
      <c r="AA38" s="288"/>
    </row>
    <row r="39" spans="1:27" ht="40" customHeight="1" x14ac:dyDescent="0.35">
      <c r="A39" s="481" t="s">
        <v>64</v>
      </c>
      <c r="B39" s="482"/>
      <c r="C39" s="482"/>
      <c r="D39" s="483"/>
      <c r="E39" s="484" t="s">
        <v>33</v>
      </c>
      <c r="F39" s="484"/>
      <c r="G39" s="363" t="s">
        <v>60</v>
      </c>
      <c r="H39" s="363" t="s">
        <v>60</v>
      </c>
      <c r="I39" s="363" t="s">
        <v>60</v>
      </c>
      <c r="J39" s="363" t="s">
        <v>60</v>
      </c>
      <c r="K39" s="363" t="s">
        <v>60</v>
      </c>
      <c r="L39" s="363" t="s">
        <v>60</v>
      </c>
      <c r="M39" s="363" t="s">
        <v>60</v>
      </c>
      <c r="N39" s="363" t="s">
        <v>60</v>
      </c>
      <c r="O39" s="363" t="s">
        <v>60</v>
      </c>
      <c r="P39" s="363" t="s">
        <v>60</v>
      </c>
      <c r="Q39" s="363" t="s">
        <v>60</v>
      </c>
      <c r="R39" s="363" t="s">
        <v>60</v>
      </c>
      <c r="S39" s="363" t="s">
        <v>60</v>
      </c>
      <c r="T39" s="363" t="s">
        <v>60</v>
      </c>
      <c r="U39" s="363" t="s">
        <v>60</v>
      </c>
      <c r="V39" s="363" t="s">
        <v>60</v>
      </c>
      <c r="W39" s="363" t="s">
        <v>60</v>
      </c>
      <c r="X39" s="363" t="s">
        <v>60</v>
      </c>
      <c r="Y39" s="363" t="s">
        <v>60</v>
      </c>
      <c r="Z39" s="363" t="s">
        <v>60</v>
      </c>
      <c r="AA39" s="363" t="s">
        <v>60</v>
      </c>
    </row>
    <row r="40" spans="1:27" ht="20.149999999999999" customHeight="1" x14ac:dyDescent="0.35">
      <c r="A40" s="226" t="s">
        <v>10</v>
      </c>
      <c r="B40" s="485" t="s">
        <v>65</v>
      </c>
      <c r="C40" s="485"/>
      <c r="D40" s="485"/>
      <c r="E40" s="486">
        <v>8.3299999999999999E-2</v>
      </c>
      <c r="F40" s="486"/>
      <c r="G40" s="229">
        <f t="shared" ref="G40:AA40" si="3">ROUND($E$40*G33,2)</f>
        <v>114.82</v>
      </c>
      <c r="H40" s="229">
        <f t="shared" si="3"/>
        <v>149.27000000000001</v>
      </c>
      <c r="I40" s="229">
        <f t="shared" si="3"/>
        <v>114.82</v>
      </c>
      <c r="J40" s="229">
        <f t="shared" si="3"/>
        <v>114.82</v>
      </c>
      <c r="K40" s="229">
        <f t="shared" si="3"/>
        <v>114.82</v>
      </c>
      <c r="L40" s="229">
        <f t="shared" si="3"/>
        <v>114.82</v>
      </c>
      <c r="M40" s="229">
        <f t="shared" si="3"/>
        <v>114.82</v>
      </c>
      <c r="N40" s="229">
        <f t="shared" si="3"/>
        <v>114.82</v>
      </c>
      <c r="O40" s="229">
        <f t="shared" si="3"/>
        <v>114.82</v>
      </c>
      <c r="P40" s="229">
        <f t="shared" si="3"/>
        <v>114.82</v>
      </c>
      <c r="Q40" s="229">
        <f t="shared" si="3"/>
        <v>114.82</v>
      </c>
      <c r="R40" s="229">
        <f t="shared" si="3"/>
        <v>114.82</v>
      </c>
      <c r="S40" s="229">
        <f t="shared" si="3"/>
        <v>114.82</v>
      </c>
      <c r="T40" s="229">
        <f t="shared" si="3"/>
        <v>114.82</v>
      </c>
      <c r="U40" s="229">
        <f t="shared" si="3"/>
        <v>114.82</v>
      </c>
      <c r="V40" s="229">
        <f t="shared" si="3"/>
        <v>114.82</v>
      </c>
      <c r="W40" s="229">
        <f t="shared" si="3"/>
        <v>106.81</v>
      </c>
      <c r="X40" s="229">
        <f t="shared" si="3"/>
        <v>106.81</v>
      </c>
      <c r="Y40" s="229">
        <f t="shared" si="3"/>
        <v>119.15</v>
      </c>
      <c r="Z40" s="229">
        <f t="shared" si="3"/>
        <v>119.15</v>
      </c>
      <c r="AA40" s="229">
        <f t="shared" si="3"/>
        <v>111.66</v>
      </c>
    </row>
    <row r="41" spans="1:27" ht="20.149999999999999" customHeight="1" x14ac:dyDescent="0.35">
      <c r="A41" s="226" t="s">
        <v>12</v>
      </c>
      <c r="B41" s="485" t="s">
        <v>66</v>
      </c>
      <c r="C41" s="485"/>
      <c r="D41" s="485"/>
      <c r="E41" s="506">
        <v>3.0249999999999999E-2</v>
      </c>
      <c r="F41" s="506"/>
      <c r="G41" s="229">
        <f t="shared" ref="G41:AA41" si="4">ROUND($E$41*G33,2)</f>
        <v>41.7</v>
      </c>
      <c r="H41" s="229">
        <f t="shared" si="4"/>
        <v>54.21</v>
      </c>
      <c r="I41" s="229">
        <f t="shared" si="4"/>
        <v>41.7</v>
      </c>
      <c r="J41" s="229">
        <f t="shared" si="4"/>
        <v>41.7</v>
      </c>
      <c r="K41" s="229">
        <f t="shared" si="4"/>
        <v>41.7</v>
      </c>
      <c r="L41" s="229">
        <f t="shared" si="4"/>
        <v>41.7</v>
      </c>
      <c r="M41" s="229">
        <f t="shared" si="4"/>
        <v>41.7</v>
      </c>
      <c r="N41" s="229">
        <f t="shared" si="4"/>
        <v>41.7</v>
      </c>
      <c r="O41" s="229">
        <f t="shared" si="4"/>
        <v>41.7</v>
      </c>
      <c r="P41" s="229">
        <f t="shared" si="4"/>
        <v>41.7</v>
      </c>
      <c r="Q41" s="229">
        <f t="shared" si="4"/>
        <v>41.7</v>
      </c>
      <c r="R41" s="229">
        <f t="shared" si="4"/>
        <v>41.7</v>
      </c>
      <c r="S41" s="229">
        <f t="shared" si="4"/>
        <v>41.7</v>
      </c>
      <c r="T41" s="229">
        <f t="shared" si="4"/>
        <v>41.7</v>
      </c>
      <c r="U41" s="229">
        <f t="shared" si="4"/>
        <v>41.7</v>
      </c>
      <c r="V41" s="229">
        <f t="shared" si="4"/>
        <v>41.7</v>
      </c>
      <c r="W41" s="229">
        <f t="shared" si="4"/>
        <v>38.79</v>
      </c>
      <c r="X41" s="229">
        <f t="shared" si="4"/>
        <v>38.79</v>
      </c>
      <c r="Y41" s="229">
        <f t="shared" si="4"/>
        <v>43.27</v>
      </c>
      <c r="Z41" s="229">
        <f t="shared" si="4"/>
        <v>43.27</v>
      </c>
      <c r="AA41" s="229">
        <f t="shared" si="4"/>
        <v>40.549999999999997</v>
      </c>
    </row>
    <row r="42" spans="1:27" ht="20.149999999999999" customHeight="1" x14ac:dyDescent="0.35">
      <c r="A42" s="488" t="s">
        <v>67</v>
      </c>
      <c r="B42" s="488"/>
      <c r="C42" s="488"/>
      <c r="D42" s="488"/>
      <c r="E42" s="489">
        <f>SUM(E40:E41)</f>
        <v>0.11355</v>
      </c>
      <c r="F42" s="489"/>
      <c r="G42" s="266">
        <f t="shared" ref="G42:H42" si="5">SUM(G40:G41)</f>
        <v>156.51999999999998</v>
      </c>
      <c r="H42" s="266">
        <f t="shared" si="5"/>
        <v>203.48000000000002</v>
      </c>
      <c r="I42" s="266">
        <f t="shared" ref="I42:AA42" si="6">SUM(I40:I41)</f>
        <v>156.51999999999998</v>
      </c>
      <c r="J42" s="266">
        <f t="shared" si="6"/>
        <v>156.51999999999998</v>
      </c>
      <c r="K42" s="266">
        <f t="shared" si="6"/>
        <v>156.51999999999998</v>
      </c>
      <c r="L42" s="266">
        <f t="shared" si="6"/>
        <v>156.51999999999998</v>
      </c>
      <c r="M42" s="266">
        <f t="shared" si="6"/>
        <v>156.51999999999998</v>
      </c>
      <c r="N42" s="266">
        <f t="shared" si="6"/>
        <v>156.51999999999998</v>
      </c>
      <c r="O42" s="266">
        <f t="shared" si="6"/>
        <v>156.51999999999998</v>
      </c>
      <c r="P42" s="266">
        <f t="shared" si="6"/>
        <v>156.51999999999998</v>
      </c>
      <c r="Q42" s="266">
        <f t="shared" si="6"/>
        <v>156.51999999999998</v>
      </c>
      <c r="R42" s="266">
        <f t="shared" si="6"/>
        <v>156.51999999999998</v>
      </c>
      <c r="S42" s="266">
        <f t="shared" si="6"/>
        <v>156.51999999999998</v>
      </c>
      <c r="T42" s="266">
        <f t="shared" si="6"/>
        <v>156.51999999999998</v>
      </c>
      <c r="U42" s="266">
        <f t="shared" si="6"/>
        <v>156.51999999999998</v>
      </c>
      <c r="V42" s="266">
        <f t="shared" si="6"/>
        <v>156.51999999999998</v>
      </c>
      <c r="W42" s="266">
        <f t="shared" si="6"/>
        <v>145.6</v>
      </c>
      <c r="X42" s="266">
        <f t="shared" si="6"/>
        <v>145.6</v>
      </c>
      <c r="Y42" s="266">
        <f t="shared" si="6"/>
        <v>162.42000000000002</v>
      </c>
      <c r="Z42" s="266">
        <f t="shared" si="6"/>
        <v>162.42000000000002</v>
      </c>
      <c r="AA42" s="266">
        <f t="shared" si="6"/>
        <v>152.20999999999998</v>
      </c>
    </row>
    <row r="43" spans="1:27" s="142" customFormat="1" ht="5.15" customHeight="1" x14ac:dyDescent="0.35">
      <c r="A43" s="285"/>
      <c r="B43" s="285"/>
      <c r="C43" s="285"/>
      <c r="D43" s="285"/>
      <c r="E43" s="285"/>
      <c r="F43" s="285"/>
      <c r="G43" s="285"/>
      <c r="H43" s="285"/>
      <c r="I43" s="286"/>
      <c r="J43" s="286"/>
      <c r="K43" s="286"/>
      <c r="L43" s="286"/>
      <c r="M43" s="286"/>
      <c r="N43" s="286"/>
      <c r="O43" s="286"/>
      <c r="P43" s="286"/>
      <c r="Q43" s="286"/>
      <c r="R43" s="286"/>
      <c r="S43" s="286"/>
      <c r="T43" s="286"/>
      <c r="U43" s="286"/>
      <c r="V43" s="286"/>
      <c r="W43" s="286"/>
      <c r="X43" s="286"/>
      <c r="Y43" s="286"/>
      <c r="Z43" s="286"/>
      <c r="AA43" s="286"/>
    </row>
    <row r="44" spans="1:27" s="29" customFormat="1" ht="40" customHeight="1" x14ac:dyDescent="0.35">
      <c r="A44" s="492" t="s">
        <v>68</v>
      </c>
      <c r="B44" s="493"/>
      <c r="C44" s="493"/>
      <c r="D44" s="494"/>
      <c r="E44" s="484" t="s">
        <v>9</v>
      </c>
      <c r="F44" s="484"/>
      <c r="G44" s="363" t="s">
        <v>60</v>
      </c>
      <c r="H44" s="363" t="s">
        <v>60</v>
      </c>
      <c r="I44" s="363" t="s">
        <v>60</v>
      </c>
      <c r="J44" s="363" t="s">
        <v>60</v>
      </c>
      <c r="K44" s="363" t="s">
        <v>60</v>
      </c>
      <c r="L44" s="363" t="s">
        <v>60</v>
      </c>
      <c r="M44" s="363" t="s">
        <v>60</v>
      </c>
      <c r="N44" s="363" t="s">
        <v>60</v>
      </c>
      <c r="O44" s="363" t="s">
        <v>60</v>
      </c>
      <c r="P44" s="363" t="s">
        <v>60</v>
      </c>
      <c r="Q44" s="363" t="s">
        <v>60</v>
      </c>
      <c r="R44" s="363" t="s">
        <v>60</v>
      </c>
      <c r="S44" s="363" t="s">
        <v>60</v>
      </c>
      <c r="T44" s="363" t="s">
        <v>60</v>
      </c>
      <c r="U44" s="363" t="s">
        <v>60</v>
      </c>
      <c r="V44" s="363" t="s">
        <v>60</v>
      </c>
      <c r="W44" s="363" t="s">
        <v>60</v>
      </c>
      <c r="X44" s="363" t="s">
        <v>60</v>
      </c>
      <c r="Y44" s="363" t="s">
        <v>60</v>
      </c>
      <c r="Z44" s="363" t="s">
        <v>60</v>
      </c>
      <c r="AA44" s="363" t="s">
        <v>60</v>
      </c>
    </row>
    <row r="45" spans="1:27" s="29" customFormat="1" ht="20.149999999999999" customHeight="1" x14ac:dyDescent="0.35">
      <c r="A45" s="267" t="s">
        <v>10</v>
      </c>
      <c r="B45" s="524" t="s">
        <v>11</v>
      </c>
      <c r="C45" s="525"/>
      <c r="D45" s="526"/>
      <c r="E45" s="490">
        <v>0.2</v>
      </c>
      <c r="F45" s="490"/>
      <c r="G45" s="269">
        <f>ROUND(E45*G33,2)</f>
        <v>275.68</v>
      </c>
      <c r="H45" s="269">
        <f>ROUND(E45*H33,2)</f>
        <v>358.38</v>
      </c>
      <c r="I45" s="269">
        <f>ROUND(E45*I33,2)</f>
        <v>275.68</v>
      </c>
      <c r="J45" s="269">
        <f>ROUND(E45*J33,2)</f>
        <v>275.68</v>
      </c>
      <c r="K45" s="269">
        <f>ROUND(E45*K33,2)</f>
        <v>275.68</v>
      </c>
      <c r="L45" s="269">
        <f>ROUND(E45*L33,2)</f>
        <v>275.68</v>
      </c>
      <c r="M45" s="269">
        <f>ROUND(E45*M33,2)</f>
        <v>275.68</v>
      </c>
      <c r="N45" s="226">
        <f>ROUND(E45*N33,2)</f>
        <v>275.68</v>
      </c>
      <c r="O45" s="226">
        <f>ROUND(E45*O33,2)</f>
        <v>275.68</v>
      </c>
      <c r="P45" s="226">
        <f>ROUND(E45*P33,2)</f>
        <v>275.68</v>
      </c>
      <c r="Q45" s="226">
        <f>ROUND(E45*Q33,2)</f>
        <v>275.68</v>
      </c>
      <c r="R45" s="226">
        <f>ROUND(E45*R33,2)</f>
        <v>275.68</v>
      </c>
      <c r="S45" s="226">
        <f>ROUND(E45*S33,2)</f>
        <v>275.68</v>
      </c>
      <c r="T45" s="226">
        <f>ROUND(E45*T33,2)</f>
        <v>275.68</v>
      </c>
      <c r="U45" s="226">
        <f>ROUND(E45*U33,2)</f>
        <v>275.68</v>
      </c>
      <c r="V45" s="226">
        <f>ROUND(E45*V33,2)</f>
        <v>275.68</v>
      </c>
      <c r="W45" s="226">
        <f>ROUND(E45*W33,2)</f>
        <v>256.45</v>
      </c>
      <c r="X45" s="226">
        <f>ROUND(E45*X33,2)</f>
        <v>256.45</v>
      </c>
      <c r="Y45" s="226">
        <f>ROUND(E45*Y33,2)</f>
        <v>286.07</v>
      </c>
      <c r="Z45" s="226">
        <f>ROUND(E45*Z33,2)</f>
        <v>286.07</v>
      </c>
      <c r="AA45" s="226">
        <f>ROUND(E45*AA33,2)</f>
        <v>268.10000000000002</v>
      </c>
    </row>
    <row r="46" spans="1:27" s="29" customFormat="1" ht="20.149999999999999" customHeight="1" x14ac:dyDescent="0.35">
      <c r="A46" s="267" t="s">
        <v>12</v>
      </c>
      <c r="B46" s="524" t="s">
        <v>13</v>
      </c>
      <c r="C46" s="525"/>
      <c r="D46" s="526"/>
      <c r="E46" s="490">
        <v>2.5000000000000001E-2</v>
      </c>
      <c r="F46" s="490"/>
      <c r="G46" s="269">
        <f>ROUND(E46*G33,2)</f>
        <v>34.46</v>
      </c>
      <c r="H46" s="269">
        <f>ROUND(E46*H33,2)</f>
        <v>44.8</v>
      </c>
      <c r="I46" s="269">
        <f t="shared" ref="I46:I52" si="7">ROUND(E46*$I$33,2)</f>
        <v>34.46</v>
      </c>
      <c r="J46" s="229">
        <f>ROUND(E46*$J$33,2)</f>
        <v>34.46</v>
      </c>
      <c r="K46" s="229">
        <f>ROUND(E46*$K$33,2)</f>
        <v>34.46</v>
      </c>
      <c r="L46" s="229">
        <f>ROUND(E46*$L$33,2)</f>
        <v>34.46</v>
      </c>
      <c r="M46" s="229">
        <f>ROUND(E46*$M$33,2)</f>
        <v>34.46</v>
      </c>
      <c r="N46" s="229">
        <f>ROUND(E46*$N$33,2)</f>
        <v>34.46</v>
      </c>
      <c r="O46" s="229">
        <f>ROUND(E46*$O$33,2)</f>
        <v>34.46</v>
      </c>
      <c r="P46" s="229">
        <f>ROUND(E46*$P$33,2)</f>
        <v>34.46</v>
      </c>
      <c r="Q46" s="229">
        <f>ROUND(E46*$Q$33,2)</f>
        <v>34.46</v>
      </c>
      <c r="R46" s="229">
        <f>ROUND(E46*$R$33,2)</f>
        <v>34.46</v>
      </c>
      <c r="S46" s="229">
        <f>ROUND(E46*$S$33,2)</f>
        <v>34.46</v>
      </c>
      <c r="T46" s="229">
        <f>ROUND(E46*$T$33,2)</f>
        <v>34.46</v>
      </c>
      <c r="U46" s="229">
        <f>ROUND(E46*$U$33,2)</f>
        <v>34.46</v>
      </c>
      <c r="V46" s="229">
        <f>ROUND(E46*$V$33,2)</f>
        <v>34.46</v>
      </c>
      <c r="W46" s="229">
        <f>ROUND(E46*$W$33,2)</f>
        <v>32.06</v>
      </c>
      <c r="X46" s="229">
        <f>ROUND(E46*$X$33,2)</f>
        <v>32.06</v>
      </c>
      <c r="Y46" s="229">
        <f>ROUND(E46*$Y$33,2)</f>
        <v>35.76</v>
      </c>
      <c r="Z46" s="229">
        <f>ROUND(E46*$Z$33,2)</f>
        <v>35.76</v>
      </c>
      <c r="AA46" s="229">
        <f>ROUND(E46*$AA$33,2)</f>
        <v>33.51</v>
      </c>
    </row>
    <row r="47" spans="1:27" s="29" customFormat="1" ht="20.149999999999999" customHeight="1" x14ac:dyDescent="0.35">
      <c r="A47" s="267" t="s">
        <v>14</v>
      </c>
      <c r="B47" s="502" t="s">
        <v>15</v>
      </c>
      <c r="C47" s="502"/>
      <c r="D47" s="502"/>
      <c r="E47" s="501">
        <v>0.03</v>
      </c>
      <c r="F47" s="501"/>
      <c r="G47" s="270">
        <f>ROUND(E47*G33,2)</f>
        <v>41.35</v>
      </c>
      <c r="H47" s="270">
        <f t="shared" ref="H47:H52" si="8">ROUND(E47*$H$33,2)</f>
        <v>53.76</v>
      </c>
      <c r="I47" s="270">
        <f t="shared" si="7"/>
        <v>41.35</v>
      </c>
      <c r="J47" s="261">
        <f>ROUND(E47*$J$33,2)</f>
        <v>41.35</v>
      </c>
      <c r="K47" s="261">
        <f>ROUND(E47*$K$33,2)</f>
        <v>41.35</v>
      </c>
      <c r="L47" s="261">
        <f>ROUND(E47*$L$33,2)</f>
        <v>41.35</v>
      </c>
      <c r="M47" s="261">
        <f>ROUND(E47*$M$33,2)</f>
        <v>41.35</v>
      </c>
      <c r="N47" s="261">
        <f>ROUND(E47*$N$33,2)</f>
        <v>41.35</v>
      </c>
      <c r="O47" s="261">
        <f>ROUND(E47*$O$33,2)</f>
        <v>41.35</v>
      </c>
      <c r="P47" s="261">
        <f>ROUND(E47*$P$33,2)</f>
        <v>41.35</v>
      </c>
      <c r="Q47" s="229">
        <f>ROUND(E47*$Q$33,2)</f>
        <v>41.35</v>
      </c>
      <c r="R47" s="229">
        <f>ROUND(E47*$R$33,2)</f>
        <v>41.35</v>
      </c>
      <c r="S47" s="229">
        <f>ROUND(E47*$S$33,2)</f>
        <v>41.35</v>
      </c>
      <c r="T47" s="229">
        <f>ROUND(E47*$T$33,2)</f>
        <v>41.35</v>
      </c>
      <c r="U47" s="229">
        <f>ROUND(E47*$U$33,2)</f>
        <v>41.35</v>
      </c>
      <c r="V47" s="229">
        <f>ROUND(E47*$V$33,2)</f>
        <v>41.35</v>
      </c>
      <c r="W47" s="229">
        <f>ROUND(E47*$W$33,2)</f>
        <v>38.47</v>
      </c>
      <c r="X47" s="229">
        <f>ROUND(E47*$X$33,2)</f>
        <v>38.47</v>
      </c>
      <c r="Y47" s="229">
        <f>ROUND(E47*$Y$33,2)</f>
        <v>42.91</v>
      </c>
      <c r="Z47" s="229">
        <f>ROUND(E47*$Z$33,2)</f>
        <v>42.91</v>
      </c>
      <c r="AA47" s="229">
        <f>ROUND(E47*$AA$33,2)</f>
        <v>40.22</v>
      </c>
    </row>
    <row r="48" spans="1:27" s="29" customFormat="1" ht="20.149999999999999" customHeight="1" x14ac:dyDescent="0.35">
      <c r="A48" s="267" t="s">
        <v>16</v>
      </c>
      <c r="B48" s="524" t="s">
        <v>17</v>
      </c>
      <c r="C48" s="525"/>
      <c r="D48" s="526"/>
      <c r="E48" s="490">
        <v>1.4999999999999999E-2</v>
      </c>
      <c r="F48" s="490"/>
      <c r="G48" s="269">
        <f t="shared" ref="G48" si="9">ROUND(E48*$G$33,2)</f>
        <v>20.68</v>
      </c>
      <c r="H48" s="269">
        <f t="shared" si="8"/>
        <v>26.88</v>
      </c>
      <c r="I48" s="269">
        <f t="shared" si="7"/>
        <v>20.68</v>
      </c>
      <c r="J48" s="229">
        <f t="shared" ref="J48:AA48" si="10">ROUND($E$48*J33,2)</f>
        <v>20.68</v>
      </c>
      <c r="K48" s="229">
        <f t="shared" si="10"/>
        <v>20.68</v>
      </c>
      <c r="L48" s="229">
        <f t="shared" si="10"/>
        <v>20.68</v>
      </c>
      <c r="M48" s="229">
        <f t="shared" si="10"/>
        <v>20.68</v>
      </c>
      <c r="N48" s="229">
        <f t="shared" si="10"/>
        <v>20.68</v>
      </c>
      <c r="O48" s="229">
        <f t="shared" si="10"/>
        <v>20.68</v>
      </c>
      <c r="P48" s="229">
        <f t="shared" si="10"/>
        <v>20.68</v>
      </c>
      <c r="Q48" s="229">
        <f t="shared" si="10"/>
        <v>20.68</v>
      </c>
      <c r="R48" s="229">
        <f t="shared" si="10"/>
        <v>20.68</v>
      </c>
      <c r="S48" s="229">
        <f t="shared" si="10"/>
        <v>20.68</v>
      </c>
      <c r="T48" s="229">
        <f t="shared" si="10"/>
        <v>20.68</v>
      </c>
      <c r="U48" s="229">
        <f t="shared" si="10"/>
        <v>20.68</v>
      </c>
      <c r="V48" s="229">
        <f t="shared" si="10"/>
        <v>20.68</v>
      </c>
      <c r="W48" s="229">
        <f t="shared" si="10"/>
        <v>19.23</v>
      </c>
      <c r="X48" s="229">
        <f t="shared" si="10"/>
        <v>19.23</v>
      </c>
      <c r="Y48" s="229">
        <f t="shared" si="10"/>
        <v>21.46</v>
      </c>
      <c r="Z48" s="229">
        <f t="shared" si="10"/>
        <v>21.46</v>
      </c>
      <c r="AA48" s="229">
        <f t="shared" si="10"/>
        <v>20.11</v>
      </c>
    </row>
    <row r="49" spans="1:27" s="29" customFormat="1" ht="20.149999999999999" customHeight="1" x14ac:dyDescent="0.35">
      <c r="A49" s="267" t="s">
        <v>18</v>
      </c>
      <c r="B49" s="524" t="s">
        <v>19</v>
      </c>
      <c r="C49" s="525"/>
      <c r="D49" s="526"/>
      <c r="E49" s="490">
        <v>0.01</v>
      </c>
      <c r="F49" s="490"/>
      <c r="G49" s="269">
        <f>ROUND(E49*$G$33,2)</f>
        <v>13.78</v>
      </c>
      <c r="H49" s="269">
        <f t="shared" si="8"/>
        <v>17.920000000000002</v>
      </c>
      <c r="I49" s="269">
        <f t="shared" si="7"/>
        <v>13.78</v>
      </c>
      <c r="J49" s="229">
        <f t="shared" ref="J49:AA49" si="11">ROUND($E$49*J33,2)</f>
        <v>13.78</v>
      </c>
      <c r="K49" s="229">
        <f t="shared" si="11"/>
        <v>13.78</v>
      </c>
      <c r="L49" s="229">
        <f t="shared" si="11"/>
        <v>13.78</v>
      </c>
      <c r="M49" s="229">
        <f t="shared" si="11"/>
        <v>13.78</v>
      </c>
      <c r="N49" s="229">
        <f t="shared" si="11"/>
        <v>13.78</v>
      </c>
      <c r="O49" s="229">
        <f t="shared" si="11"/>
        <v>13.78</v>
      </c>
      <c r="P49" s="229">
        <f t="shared" si="11"/>
        <v>13.78</v>
      </c>
      <c r="Q49" s="229">
        <f t="shared" si="11"/>
        <v>13.78</v>
      </c>
      <c r="R49" s="229">
        <f t="shared" si="11"/>
        <v>13.78</v>
      </c>
      <c r="S49" s="229">
        <f t="shared" si="11"/>
        <v>13.78</v>
      </c>
      <c r="T49" s="229">
        <f t="shared" si="11"/>
        <v>13.78</v>
      </c>
      <c r="U49" s="229">
        <f t="shared" si="11"/>
        <v>13.78</v>
      </c>
      <c r="V49" s="229">
        <f t="shared" si="11"/>
        <v>13.78</v>
      </c>
      <c r="W49" s="229">
        <f t="shared" si="11"/>
        <v>12.82</v>
      </c>
      <c r="X49" s="229">
        <f t="shared" si="11"/>
        <v>12.82</v>
      </c>
      <c r="Y49" s="229">
        <f t="shared" si="11"/>
        <v>14.3</v>
      </c>
      <c r="Z49" s="229">
        <f t="shared" si="11"/>
        <v>14.3</v>
      </c>
      <c r="AA49" s="229">
        <f t="shared" si="11"/>
        <v>13.41</v>
      </c>
    </row>
    <row r="50" spans="1:27" s="29" customFormat="1" ht="20.149999999999999" customHeight="1" x14ac:dyDescent="0.35">
      <c r="A50" s="267" t="s">
        <v>20</v>
      </c>
      <c r="B50" s="524" t="s">
        <v>21</v>
      </c>
      <c r="C50" s="525"/>
      <c r="D50" s="526"/>
      <c r="E50" s="490">
        <v>6.0000000000000001E-3</v>
      </c>
      <c r="F50" s="490"/>
      <c r="G50" s="269">
        <f>ROUND(E50*$G$33,2)</f>
        <v>8.27</v>
      </c>
      <c r="H50" s="269">
        <f t="shared" si="8"/>
        <v>10.75</v>
      </c>
      <c r="I50" s="269">
        <f t="shared" si="7"/>
        <v>8.27</v>
      </c>
      <c r="J50" s="229">
        <f t="shared" ref="J50:AA50" si="12">ROUND($E$50*J33,2)</f>
        <v>8.27</v>
      </c>
      <c r="K50" s="229">
        <f t="shared" si="12"/>
        <v>8.27</v>
      </c>
      <c r="L50" s="229">
        <f t="shared" si="12"/>
        <v>8.27</v>
      </c>
      <c r="M50" s="229">
        <f t="shared" si="12"/>
        <v>8.27</v>
      </c>
      <c r="N50" s="229">
        <f t="shared" si="12"/>
        <v>8.27</v>
      </c>
      <c r="O50" s="229">
        <f t="shared" si="12"/>
        <v>8.27</v>
      </c>
      <c r="P50" s="229">
        <f t="shared" si="12"/>
        <v>8.27</v>
      </c>
      <c r="Q50" s="229">
        <f t="shared" si="12"/>
        <v>8.27</v>
      </c>
      <c r="R50" s="229">
        <f t="shared" si="12"/>
        <v>8.27</v>
      </c>
      <c r="S50" s="229">
        <f t="shared" si="12"/>
        <v>8.27</v>
      </c>
      <c r="T50" s="229">
        <f t="shared" si="12"/>
        <v>8.27</v>
      </c>
      <c r="U50" s="229">
        <f t="shared" si="12"/>
        <v>8.27</v>
      </c>
      <c r="V50" s="229">
        <f t="shared" si="12"/>
        <v>8.27</v>
      </c>
      <c r="W50" s="229">
        <f t="shared" si="12"/>
        <v>7.69</v>
      </c>
      <c r="X50" s="229">
        <f t="shared" si="12"/>
        <v>7.69</v>
      </c>
      <c r="Y50" s="229">
        <f t="shared" si="12"/>
        <v>8.58</v>
      </c>
      <c r="Z50" s="229">
        <f t="shared" si="12"/>
        <v>8.58</v>
      </c>
      <c r="AA50" s="229">
        <f t="shared" si="12"/>
        <v>8.0399999999999991</v>
      </c>
    </row>
    <row r="51" spans="1:27" s="29" customFormat="1" ht="20.149999999999999" customHeight="1" x14ac:dyDescent="0.35">
      <c r="A51" s="267" t="s">
        <v>22</v>
      </c>
      <c r="B51" s="524" t="s">
        <v>23</v>
      </c>
      <c r="C51" s="525"/>
      <c r="D51" s="526"/>
      <c r="E51" s="490">
        <v>2E-3</v>
      </c>
      <c r="F51" s="490"/>
      <c r="G51" s="269">
        <f>ROUND(E51*$G$33,2)</f>
        <v>2.76</v>
      </c>
      <c r="H51" s="269">
        <f t="shared" si="8"/>
        <v>3.58</v>
      </c>
      <c r="I51" s="269">
        <f t="shared" si="7"/>
        <v>2.76</v>
      </c>
      <c r="J51" s="229">
        <f t="shared" ref="J51:AA51" si="13">ROUND($E$51*J33,2)</f>
        <v>2.76</v>
      </c>
      <c r="K51" s="229">
        <f t="shared" si="13"/>
        <v>2.76</v>
      </c>
      <c r="L51" s="229">
        <f t="shared" si="13"/>
        <v>2.76</v>
      </c>
      <c r="M51" s="229">
        <f t="shared" si="13"/>
        <v>2.76</v>
      </c>
      <c r="N51" s="229">
        <f t="shared" si="13"/>
        <v>2.76</v>
      </c>
      <c r="O51" s="229">
        <f t="shared" si="13"/>
        <v>2.76</v>
      </c>
      <c r="P51" s="229">
        <f t="shared" si="13"/>
        <v>2.76</v>
      </c>
      <c r="Q51" s="229">
        <f t="shared" si="13"/>
        <v>2.76</v>
      </c>
      <c r="R51" s="229">
        <f t="shared" si="13"/>
        <v>2.76</v>
      </c>
      <c r="S51" s="229">
        <f t="shared" si="13"/>
        <v>2.76</v>
      </c>
      <c r="T51" s="229">
        <f t="shared" si="13"/>
        <v>2.76</v>
      </c>
      <c r="U51" s="229">
        <f t="shared" si="13"/>
        <v>2.76</v>
      </c>
      <c r="V51" s="229">
        <f t="shared" si="13"/>
        <v>2.76</v>
      </c>
      <c r="W51" s="229">
        <f t="shared" si="13"/>
        <v>2.56</v>
      </c>
      <c r="X51" s="229">
        <f t="shared" si="13"/>
        <v>2.56</v>
      </c>
      <c r="Y51" s="229">
        <f t="shared" si="13"/>
        <v>2.86</v>
      </c>
      <c r="Z51" s="229">
        <f t="shared" si="13"/>
        <v>2.86</v>
      </c>
      <c r="AA51" s="229">
        <f t="shared" si="13"/>
        <v>2.68</v>
      </c>
    </row>
    <row r="52" spans="1:27" s="29" customFormat="1" ht="20.149999999999999" customHeight="1" x14ac:dyDescent="0.35">
      <c r="A52" s="267" t="s">
        <v>24</v>
      </c>
      <c r="B52" s="524" t="s">
        <v>25</v>
      </c>
      <c r="C52" s="525"/>
      <c r="D52" s="526"/>
      <c r="E52" s="490">
        <v>0.08</v>
      </c>
      <c r="F52" s="490"/>
      <c r="G52" s="269">
        <f>ROUND(E52*$G$33,2)</f>
        <v>110.27</v>
      </c>
      <c r="H52" s="269">
        <f t="shared" si="8"/>
        <v>143.35</v>
      </c>
      <c r="I52" s="269">
        <f t="shared" si="7"/>
        <v>110.27</v>
      </c>
      <c r="J52" s="229">
        <f t="shared" ref="J52:AA52" si="14">ROUND($E$52*J33,2)</f>
        <v>110.27</v>
      </c>
      <c r="K52" s="229">
        <f t="shared" si="14"/>
        <v>110.27</v>
      </c>
      <c r="L52" s="229">
        <f t="shared" si="14"/>
        <v>110.27</v>
      </c>
      <c r="M52" s="229">
        <f t="shared" si="14"/>
        <v>110.27</v>
      </c>
      <c r="N52" s="229">
        <f t="shared" si="14"/>
        <v>110.27</v>
      </c>
      <c r="O52" s="229">
        <f t="shared" si="14"/>
        <v>110.27</v>
      </c>
      <c r="P52" s="229">
        <f t="shared" si="14"/>
        <v>110.27</v>
      </c>
      <c r="Q52" s="229">
        <f t="shared" si="14"/>
        <v>110.27</v>
      </c>
      <c r="R52" s="229">
        <f t="shared" si="14"/>
        <v>110.27</v>
      </c>
      <c r="S52" s="229">
        <f t="shared" si="14"/>
        <v>110.27</v>
      </c>
      <c r="T52" s="229">
        <f t="shared" si="14"/>
        <v>110.27</v>
      </c>
      <c r="U52" s="229">
        <f t="shared" si="14"/>
        <v>110.27</v>
      </c>
      <c r="V52" s="229">
        <f t="shared" si="14"/>
        <v>110.27</v>
      </c>
      <c r="W52" s="229">
        <f t="shared" si="14"/>
        <v>102.58</v>
      </c>
      <c r="X52" s="229">
        <f t="shared" si="14"/>
        <v>102.58</v>
      </c>
      <c r="Y52" s="229">
        <f t="shared" si="14"/>
        <v>114.43</v>
      </c>
      <c r="Z52" s="229">
        <f t="shared" si="14"/>
        <v>114.43</v>
      </c>
      <c r="AA52" s="229">
        <f t="shared" si="14"/>
        <v>107.24</v>
      </c>
    </row>
    <row r="53" spans="1:27" s="29" customFormat="1" ht="20.149999999999999" customHeight="1" x14ac:dyDescent="0.35">
      <c r="A53" s="488" t="s">
        <v>69</v>
      </c>
      <c r="B53" s="488"/>
      <c r="C53" s="488"/>
      <c r="D53" s="488"/>
      <c r="E53" s="491">
        <f>SUM(E45:F52)</f>
        <v>0.36800000000000005</v>
      </c>
      <c r="F53" s="491"/>
      <c r="G53" s="271">
        <f>SUM(G45:G52)</f>
        <v>507.24999999999994</v>
      </c>
      <c r="H53" s="271">
        <f>SUM(H45:H52)</f>
        <v>659.42000000000007</v>
      </c>
      <c r="I53" s="271">
        <f t="shared" ref="I53:AA53" si="15">SUM(I45:I52)</f>
        <v>507.24999999999994</v>
      </c>
      <c r="J53" s="271">
        <f t="shared" si="15"/>
        <v>507.24999999999994</v>
      </c>
      <c r="K53" s="271">
        <f t="shared" si="15"/>
        <v>507.24999999999994</v>
      </c>
      <c r="L53" s="271">
        <f t="shared" si="15"/>
        <v>507.24999999999994</v>
      </c>
      <c r="M53" s="271">
        <f t="shared" si="15"/>
        <v>507.24999999999994</v>
      </c>
      <c r="N53" s="271">
        <f t="shared" si="15"/>
        <v>507.24999999999994</v>
      </c>
      <c r="O53" s="271">
        <f t="shared" si="15"/>
        <v>507.24999999999994</v>
      </c>
      <c r="P53" s="271">
        <f t="shared" si="15"/>
        <v>507.24999999999994</v>
      </c>
      <c r="Q53" s="271">
        <f t="shared" si="15"/>
        <v>507.24999999999994</v>
      </c>
      <c r="R53" s="271">
        <f t="shared" si="15"/>
        <v>507.24999999999994</v>
      </c>
      <c r="S53" s="271">
        <f t="shared" si="15"/>
        <v>507.24999999999994</v>
      </c>
      <c r="T53" s="271">
        <f t="shared" si="15"/>
        <v>507.24999999999994</v>
      </c>
      <c r="U53" s="271">
        <f t="shared" si="15"/>
        <v>507.24999999999994</v>
      </c>
      <c r="V53" s="271">
        <f t="shared" si="15"/>
        <v>507.24999999999994</v>
      </c>
      <c r="W53" s="271">
        <f t="shared" si="15"/>
        <v>471.86</v>
      </c>
      <c r="X53" s="271">
        <f t="shared" si="15"/>
        <v>471.86</v>
      </c>
      <c r="Y53" s="271">
        <f t="shared" si="15"/>
        <v>526.37</v>
      </c>
      <c r="Z53" s="271">
        <f t="shared" si="15"/>
        <v>526.37</v>
      </c>
      <c r="AA53" s="271">
        <f t="shared" si="15"/>
        <v>493.31000000000012</v>
      </c>
    </row>
    <row r="54" spans="1:27" s="142" customFormat="1" ht="5.15" customHeight="1" x14ac:dyDescent="0.35">
      <c r="A54" s="285"/>
      <c r="B54" s="285"/>
      <c r="C54" s="285"/>
      <c r="D54" s="285"/>
      <c r="E54" s="285"/>
      <c r="F54" s="285"/>
      <c r="G54" s="285"/>
      <c r="H54" s="285"/>
      <c r="I54" s="286"/>
      <c r="J54" s="286"/>
      <c r="K54" s="286"/>
      <c r="L54" s="286"/>
      <c r="M54" s="286"/>
      <c r="N54" s="286"/>
      <c r="O54" s="286"/>
      <c r="P54" s="286"/>
      <c r="Q54" s="286"/>
      <c r="R54" s="286"/>
      <c r="S54" s="286"/>
      <c r="T54" s="286"/>
      <c r="U54" s="286"/>
      <c r="V54" s="286"/>
      <c r="W54" s="286"/>
      <c r="X54" s="286"/>
      <c r="Y54" s="286"/>
      <c r="Z54" s="286"/>
      <c r="AA54" s="286"/>
    </row>
    <row r="55" spans="1:27" ht="20.149999999999999" customHeight="1" x14ac:dyDescent="0.35">
      <c r="A55" s="481" t="s">
        <v>70</v>
      </c>
      <c r="B55" s="482"/>
      <c r="C55" s="482"/>
      <c r="D55" s="482"/>
      <c r="E55" s="482"/>
      <c r="F55" s="483"/>
      <c r="G55" s="366" t="s">
        <v>60</v>
      </c>
      <c r="H55" s="366" t="s">
        <v>60</v>
      </c>
      <c r="I55" s="366" t="s">
        <v>60</v>
      </c>
      <c r="J55" s="366" t="s">
        <v>60</v>
      </c>
      <c r="K55" s="366" t="s">
        <v>60</v>
      </c>
      <c r="L55" s="366" t="s">
        <v>60</v>
      </c>
      <c r="M55" s="366" t="s">
        <v>60</v>
      </c>
      <c r="N55" s="366" t="s">
        <v>60</v>
      </c>
      <c r="O55" s="366" t="s">
        <v>60</v>
      </c>
      <c r="P55" s="366" t="s">
        <v>60</v>
      </c>
      <c r="Q55" s="366" t="s">
        <v>60</v>
      </c>
      <c r="R55" s="366" t="s">
        <v>60</v>
      </c>
      <c r="S55" s="366" t="s">
        <v>60</v>
      </c>
      <c r="T55" s="366" t="s">
        <v>60</v>
      </c>
      <c r="U55" s="366" t="s">
        <v>60</v>
      </c>
      <c r="V55" s="366" t="s">
        <v>60</v>
      </c>
      <c r="W55" s="366" t="s">
        <v>60</v>
      </c>
      <c r="X55" s="366" t="s">
        <v>60</v>
      </c>
      <c r="Y55" s="366" t="s">
        <v>60</v>
      </c>
      <c r="Z55" s="366" t="s">
        <v>60</v>
      </c>
      <c r="AA55" s="366" t="s">
        <v>60</v>
      </c>
    </row>
    <row r="56" spans="1:27" ht="20.149999999999999" customHeight="1" x14ac:dyDescent="0.35">
      <c r="A56" s="267" t="s">
        <v>10</v>
      </c>
      <c r="B56" s="459" t="s">
        <v>145</v>
      </c>
      <c r="C56" s="459"/>
      <c r="D56" s="459"/>
      <c r="E56" s="459"/>
      <c r="F56" s="459"/>
      <c r="G56" s="269">
        <f>Benefícios!K16</f>
        <v>472.5</v>
      </c>
      <c r="H56" s="269">
        <f>Benefícios!K17</f>
        <v>472.5</v>
      </c>
      <c r="I56" s="269">
        <f>Benefícios!K18</f>
        <v>472.5</v>
      </c>
      <c r="J56" s="269">
        <f>Benefícios!K19</f>
        <v>472.5</v>
      </c>
      <c r="K56" s="269">
        <f>Benefícios!K20</f>
        <v>472.5</v>
      </c>
      <c r="L56" s="269">
        <f>Benefícios!K21</f>
        <v>472.5</v>
      </c>
      <c r="M56" s="269">
        <f>Benefícios!K22</f>
        <v>472.5</v>
      </c>
      <c r="N56" s="269">
        <f>Benefícios!K23</f>
        <v>472.5</v>
      </c>
      <c r="O56" s="269">
        <f>Benefícios!K24</f>
        <v>472.5</v>
      </c>
      <c r="P56" s="269">
        <f>Benefícios!K25</f>
        <v>472.5</v>
      </c>
      <c r="Q56" s="269">
        <f>Benefícios!K26</f>
        <v>472.5</v>
      </c>
      <c r="R56" s="269">
        <f>Benefícios!K27</f>
        <v>472.5</v>
      </c>
      <c r="S56" s="269">
        <f>Benefícios!K28</f>
        <v>472.5</v>
      </c>
      <c r="T56" s="269">
        <f>Benefícios!K29</f>
        <v>472.5</v>
      </c>
      <c r="U56" s="269">
        <f>Benefícios!K30</f>
        <v>472.5</v>
      </c>
      <c r="V56" s="269">
        <f>Benefícios!K31</f>
        <v>472.5</v>
      </c>
      <c r="W56" s="269">
        <f>Benefícios!K32</f>
        <v>444.15</v>
      </c>
      <c r="X56" s="269">
        <f>Benefícios!K33</f>
        <v>444.15</v>
      </c>
      <c r="Y56" s="269">
        <f>Benefícios!K34</f>
        <v>472.5</v>
      </c>
      <c r="Z56" s="269">
        <f>Benefícios!K35</f>
        <v>472.5</v>
      </c>
      <c r="AA56" s="269">
        <f>Benefícios!K36</f>
        <v>472.5</v>
      </c>
    </row>
    <row r="57" spans="1:27" ht="20.149999999999999" customHeight="1" x14ac:dyDescent="0.35">
      <c r="A57" s="267" t="s">
        <v>12</v>
      </c>
      <c r="B57" s="459" t="s">
        <v>146</v>
      </c>
      <c r="C57" s="459"/>
      <c r="D57" s="459"/>
      <c r="E57" s="459"/>
      <c r="F57" s="459"/>
      <c r="G57" s="269">
        <f>Benefícios!P16</f>
        <v>99.73</v>
      </c>
      <c r="H57" s="269">
        <f>Benefícios!P17</f>
        <v>99.73</v>
      </c>
      <c r="I57" s="269">
        <f>Benefícios!P18</f>
        <v>99.73</v>
      </c>
      <c r="J57" s="269">
        <f>Benefícios!P19</f>
        <v>99.73</v>
      </c>
      <c r="K57" s="269">
        <f>Benefícios!P20</f>
        <v>99.73</v>
      </c>
      <c r="L57" s="269">
        <f>Benefícios!P21</f>
        <v>99.73</v>
      </c>
      <c r="M57" s="269">
        <f>Benefícios!P22</f>
        <v>99.73</v>
      </c>
      <c r="N57" s="269">
        <f>Benefícios!P23</f>
        <v>99.73</v>
      </c>
      <c r="O57" s="269">
        <f>Benefícios!P24</f>
        <v>99.73</v>
      </c>
      <c r="P57" s="269">
        <f>Benefícios!P25</f>
        <v>99.73</v>
      </c>
      <c r="Q57" s="269">
        <f>Benefícios!P26</f>
        <v>99.73</v>
      </c>
      <c r="R57" s="269">
        <f>Benefícios!P27</f>
        <v>99.73</v>
      </c>
      <c r="S57" s="269">
        <f>Benefícios!P28</f>
        <v>99.73</v>
      </c>
      <c r="T57" s="269">
        <f>Benefícios!P29</f>
        <v>99.73</v>
      </c>
      <c r="U57" s="269">
        <f>Benefícios!P30</f>
        <v>99.73</v>
      </c>
      <c r="V57" s="269">
        <f>Benefícios!P31</f>
        <v>99.73</v>
      </c>
      <c r="W57" s="269">
        <f>Benefícios!P32</f>
        <v>107.42</v>
      </c>
      <c r="X57" s="269">
        <f>Benefícios!P33</f>
        <v>107.42</v>
      </c>
      <c r="Y57" s="269">
        <f>Benefícios!P34</f>
        <v>95.57</v>
      </c>
      <c r="Z57" s="269">
        <f>Benefícios!P35</f>
        <v>95.57</v>
      </c>
      <c r="AA57" s="269">
        <f>Benefícios!P36</f>
        <v>102.76</v>
      </c>
    </row>
    <row r="58" spans="1:27" ht="20.149999999999999" customHeight="1" x14ac:dyDescent="0.35">
      <c r="A58" s="267" t="s">
        <v>14</v>
      </c>
      <c r="B58" s="459" t="s">
        <v>149</v>
      </c>
      <c r="C58" s="459"/>
      <c r="D58" s="459"/>
      <c r="E58" s="459"/>
      <c r="F58" s="459"/>
      <c r="G58" s="269">
        <f>Benefícios!$R$16</f>
        <v>21.6</v>
      </c>
      <c r="H58" s="269">
        <f>Benefícios!R17</f>
        <v>21.6</v>
      </c>
      <c r="I58" s="269">
        <f>Benefícios!$R$18</f>
        <v>21.6</v>
      </c>
      <c r="J58" s="269">
        <f>Benefícios!$R$19</f>
        <v>21.6</v>
      </c>
      <c r="K58" s="269">
        <f>Benefícios!$R$20</f>
        <v>21.6</v>
      </c>
      <c r="L58" s="269">
        <f>Benefícios!$R$21</f>
        <v>21.6</v>
      </c>
      <c r="M58" s="269">
        <f>Benefícios!$R$22</f>
        <v>21.6</v>
      </c>
      <c r="N58" s="269">
        <f>Benefícios!$R$23</f>
        <v>21.6</v>
      </c>
      <c r="O58" s="269">
        <f>Benefícios!$R$24</f>
        <v>21.6</v>
      </c>
      <c r="P58" s="269">
        <f>Benefícios!$R$25</f>
        <v>21.6</v>
      </c>
      <c r="Q58" s="269">
        <f>Benefícios!$R$26</f>
        <v>21.6</v>
      </c>
      <c r="R58" s="269">
        <f>Benefícios!$R$27</f>
        <v>21.6</v>
      </c>
      <c r="S58" s="269">
        <f>Benefícios!$R$28</f>
        <v>21.6</v>
      </c>
      <c r="T58" s="269">
        <f>Benefícios!$R$29</f>
        <v>21.6</v>
      </c>
      <c r="U58" s="269">
        <f>Benefícios!$R$30</f>
        <v>21.6</v>
      </c>
      <c r="V58" s="269">
        <f>Benefícios!$R$31</f>
        <v>21.6</v>
      </c>
      <c r="W58" s="269">
        <f>Benefícios!$R$32</f>
        <v>20.149999999999999</v>
      </c>
      <c r="X58" s="269">
        <f>Benefícios!$R$33</f>
        <v>20.149999999999999</v>
      </c>
      <c r="Y58" s="269">
        <f>Benefícios!$R$34</f>
        <v>21.6</v>
      </c>
      <c r="Z58" s="269">
        <f>Benefícios!$R$35</f>
        <v>21.6</v>
      </c>
      <c r="AA58" s="269">
        <f>Benefícios!$R$36</f>
        <v>21.6</v>
      </c>
    </row>
    <row r="59" spans="1:27" s="142" customFormat="1" ht="20.149999999999999" customHeight="1" x14ac:dyDescent="0.35">
      <c r="A59" s="272" t="s">
        <v>16</v>
      </c>
      <c r="B59" s="459" t="s">
        <v>279</v>
      </c>
      <c r="C59" s="459"/>
      <c r="D59" s="459"/>
      <c r="E59" s="459"/>
      <c r="F59" s="459"/>
      <c r="G59" s="273" cm="1">
        <f t="array" ref="G59:AA59">TRANSPOSE(Benefícios!V16:V36)</f>
        <v>105.33</v>
      </c>
      <c r="H59" s="273">
        <v>105.33</v>
      </c>
      <c r="I59" s="273">
        <v>105.33</v>
      </c>
      <c r="J59" s="261">
        <v>105.33</v>
      </c>
      <c r="K59" s="261">
        <v>105.33</v>
      </c>
      <c r="L59" s="261">
        <v>105.33</v>
      </c>
      <c r="M59" s="261">
        <v>105.33</v>
      </c>
      <c r="N59" s="261">
        <v>105.33</v>
      </c>
      <c r="O59" s="261">
        <v>105.33</v>
      </c>
      <c r="P59" s="261">
        <v>105.33</v>
      </c>
      <c r="Q59" s="261">
        <v>105.33</v>
      </c>
      <c r="R59" s="261">
        <v>105.33</v>
      </c>
      <c r="S59" s="261">
        <v>105.33</v>
      </c>
      <c r="T59" s="261">
        <v>105.33</v>
      </c>
      <c r="U59" s="261">
        <v>105.33</v>
      </c>
      <c r="V59" s="261">
        <v>105.33</v>
      </c>
      <c r="W59" s="261">
        <v>105.33</v>
      </c>
      <c r="X59" s="261">
        <v>105.33</v>
      </c>
      <c r="Y59" s="261">
        <v>105.33</v>
      </c>
      <c r="Z59" s="261">
        <v>105.33</v>
      </c>
      <c r="AA59" s="261">
        <v>105.33</v>
      </c>
    </row>
    <row r="60" spans="1:27" ht="20.149999999999999" customHeight="1" x14ac:dyDescent="0.35">
      <c r="A60" s="267" t="s">
        <v>18</v>
      </c>
      <c r="B60" s="495" t="s">
        <v>71</v>
      </c>
      <c r="C60" s="496"/>
      <c r="D60" s="496"/>
      <c r="E60" s="496"/>
      <c r="F60" s="497"/>
      <c r="G60" s="289"/>
      <c r="H60" s="289"/>
      <c r="I60" s="289"/>
      <c r="J60" s="290"/>
      <c r="K60" s="290"/>
      <c r="L60" s="290"/>
      <c r="M60" s="290"/>
      <c r="N60" s="290"/>
      <c r="O60" s="290"/>
      <c r="P60" s="290"/>
      <c r="Q60" s="290"/>
      <c r="R60" s="290"/>
      <c r="S60" s="290"/>
      <c r="T60" s="290"/>
      <c r="U60" s="290"/>
      <c r="V60" s="290"/>
      <c r="W60" s="290"/>
      <c r="X60" s="290"/>
      <c r="Y60" s="290"/>
      <c r="Z60" s="290"/>
      <c r="AA60" s="290"/>
    </row>
    <row r="61" spans="1:27" ht="20.149999999999999" customHeight="1" x14ac:dyDescent="0.35">
      <c r="A61" s="267" t="s">
        <v>20</v>
      </c>
      <c r="B61" s="495" t="s">
        <v>71</v>
      </c>
      <c r="C61" s="496"/>
      <c r="D61" s="496"/>
      <c r="E61" s="496"/>
      <c r="F61" s="497"/>
      <c r="G61" s="289"/>
      <c r="H61" s="289"/>
      <c r="I61" s="289"/>
      <c r="J61" s="290"/>
      <c r="K61" s="290"/>
      <c r="L61" s="290"/>
      <c r="M61" s="290"/>
      <c r="N61" s="290"/>
      <c r="O61" s="290"/>
      <c r="P61" s="290"/>
      <c r="Q61" s="290"/>
      <c r="R61" s="290"/>
      <c r="S61" s="290"/>
      <c r="T61" s="290"/>
      <c r="U61" s="290"/>
      <c r="V61" s="290"/>
      <c r="W61" s="290"/>
      <c r="X61" s="290"/>
      <c r="Y61" s="290"/>
      <c r="Z61" s="290"/>
      <c r="AA61" s="290"/>
    </row>
    <row r="62" spans="1:27" ht="20.149999999999999" customHeight="1" x14ac:dyDescent="0.35">
      <c r="A62" s="488" t="s">
        <v>72</v>
      </c>
      <c r="B62" s="488"/>
      <c r="C62" s="488"/>
      <c r="D62" s="488"/>
      <c r="E62" s="488"/>
      <c r="F62" s="488"/>
      <c r="G62" s="266">
        <f t="shared" ref="G62:AA62" si="16">ROUND(SUM(G56:G61),2)</f>
        <v>699.16</v>
      </c>
      <c r="H62" s="266">
        <f t="shared" si="16"/>
        <v>699.16</v>
      </c>
      <c r="I62" s="266">
        <f t="shared" si="16"/>
        <v>699.16</v>
      </c>
      <c r="J62" s="266">
        <f t="shared" si="16"/>
        <v>699.16</v>
      </c>
      <c r="K62" s="266">
        <f t="shared" si="16"/>
        <v>699.16</v>
      </c>
      <c r="L62" s="266">
        <f t="shared" si="16"/>
        <v>699.16</v>
      </c>
      <c r="M62" s="266">
        <f t="shared" si="16"/>
        <v>699.16</v>
      </c>
      <c r="N62" s="266">
        <f t="shared" si="16"/>
        <v>699.16</v>
      </c>
      <c r="O62" s="266">
        <f t="shared" si="16"/>
        <v>699.16</v>
      </c>
      <c r="P62" s="266">
        <f t="shared" si="16"/>
        <v>699.16</v>
      </c>
      <c r="Q62" s="266">
        <f t="shared" si="16"/>
        <v>699.16</v>
      </c>
      <c r="R62" s="266">
        <f t="shared" si="16"/>
        <v>699.16</v>
      </c>
      <c r="S62" s="266">
        <f t="shared" si="16"/>
        <v>699.16</v>
      </c>
      <c r="T62" s="266">
        <f t="shared" si="16"/>
        <v>699.16</v>
      </c>
      <c r="U62" s="266">
        <f t="shared" si="16"/>
        <v>699.16</v>
      </c>
      <c r="V62" s="266">
        <f t="shared" si="16"/>
        <v>699.16</v>
      </c>
      <c r="W62" s="266">
        <f t="shared" si="16"/>
        <v>677.05</v>
      </c>
      <c r="X62" s="266">
        <f t="shared" si="16"/>
        <v>677.05</v>
      </c>
      <c r="Y62" s="266">
        <f t="shared" si="16"/>
        <v>695</v>
      </c>
      <c r="Z62" s="266">
        <f t="shared" si="16"/>
        <v>695</v>
      </c>
      <c r="AA62" s="266">
        <f t="shared" si="16"/>
        <v>702.19</v>
      </c>
    </row>
    <row r="63" spans="1:27" s="142" customFormat="1" ht="5.15" customHeight="1" x14ac:dyDescent="0.35">
      <c r="A63" s="293"/>
      <c r="B63" s="293"/>
      <c r="C63" s="293"/>
      <c r="D63" s="293"/>
      <c r="E63" s="293"/>
      <c r="F63" s="293"/>
      <c r="G63" s="294"/>
      <c r="H63" s="294"/>
      <c r="I63" s="294"/>
      <c r="J63" s="294"/>
      <c r="K63" s="294"/>
      <c r="L63" s="294"/>
      <c r="M63" s="294"/>
      <c r="N63" s="294"/>
      <c r="O63" s="294"/>
      <c r="P63" s="294"/>
      <c r="Q63" s="294"/>
      <c r="R63" s="294"/>
      <c r="S63" s="294"/>
      <c r="T63" s="294"/>
      <c r="U63" s="294"/>
      <c r="V63" s="294"/>
      <c r="W63" s="294"/>
      <c r="X63" s="294"/>
      <c r="Y63" s="294"/>
      <c r="Z63" s="294"/>
      <c r="AA63" s="294"/>
    </row>
    <row r="64" spans="1:27" ht="20.149999999999999" customHeight="1" x14ac:dyDescent="0.35">
      <c r="A64" s="503" t="s">
        <v>73</v>
      </c>
      <c r="B64" s="503"/>
      <c r="C64" s="503"/>
      <c r="D64" s="503"/>
      <c r="E64" s="503"/>
      <c r="F64" s="503"/>
      <c r="G64" s="263">
        <f t="shared" ref="G64:AA64" si="17">ROUND(SUM(G62,G53,G42),2)</f>
        <v>1362.93</v>
      </c>
      <c r="H64" s="263">
        <f t="shared" si="17"/>
        <v>1562.06</v>
      </c>
      <c r="I64" s="263">
        <f t="shared" si="17"/>
        <v>1362.93</v>
      </c>
      <c r="J64" s="263">
        <f t="shared" si="17"/>
        <v>1362.93</v>
      </c>
      <c r="K64" s="263">
        <f t="shared" si="17"/>
        <v>1362.93</v>
      </c>
      <c r="L64" s="263">
        <f t="shared" si="17"/>
        <v>1362.93</v>
      </c>
      <c r="M64" s="263">
        <f t="shared" si="17"/>
        <v>1362.93</v>
      </c>
      <c r="N64" s="263">
        <f t="shared" si="17"/>
        <v>1362.93</v>
      </c>
      <c r="O64" s="263">
        <f t="shared" si="17"/>
        <v>1362.93</v>
      </c>
      <c r="P64" s="263">
        <f t="shared" si="17"/>
        <v>1362.93</v>
      </c>
      <c r="Q64" s="263">
        <f t="shared" si="17"/>
        <v>1362.93</v>
      </c>
      <c r="R64" s="263">
        <f t="shared" si="17"/>
        <v>1362.93</v>
      </c>
      <c r="S64" s="263">
        <f t="shared" si="17"/>
        <v>1362.93</v>
      </c>
      <c r="T64" s="263">
        <f t="shared" si="17"/>
        <v>1362.93</v>
      </c>
      <c r="U64" s="263">
        <f t="shared" si="17"/>
        <v>1362.93</v>
      </c>
      <c r="V64" s="263">
        <f t="shared" si="17"/>
        <v>1362.93</v>
      </c>
      <c r="W64" s="263">
        <f t="shared" si="17"/>
        <v>1294.51</v>
      </c>
      <c r="X64" s="263">
        <f t="shared" si="17"/>
        <v>1294.51</v>
      </c>
      <c r="Y64" s="263">
        <f t="shared" si="17"/>
        <v>1383.79</v>
      </c>
      <c r="Z64" s="263">
        <f t="shared" si="17"/>
        <v>1383.79</v>
      </c>
      <c r="AA64" s="263">
        <f t="shared" si="17"/>
        <v>1347.71</v>
      </c>
    </row>
    <row r="65" spans="1:27" ht="5.15" customHeight="1" x14ac:dyDescent="0.35">
      <c r="A65" s="265"/>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7" ht="30" customHeight="1" x14ac:dyDescent="0.35">
      <c r="A66" s="498" t="s">
        <v>74</v>
      </c>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c r="Z66" s="498"/>
      <c r="AA66" s="498"/>
    </row>
    <row r="67" spans="1:27" ht="5.15" customHeight="1" x14ac:dyDescent="0.35">
      <c r="A67" s="265"/>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row>
    <row r="68" spans="1:27" ht="88.5" customHeight="1" x14ac:dyDescent="0.35">
      <c r="A68" s="504" t="s">
        <v>74</v>
      </c>
      <c r="B68" s="504"/>
      <c r="C68" s="504"/>
      <c r="D68" s="504"/>
      <c r="E68" s="504"/>
      <c r="F68" s="504"/>
      <c r="G68" s="304" t="s">
        <v>362</v>
      </c>
      <c r="H68" s="304" t="s">
        <v>363</v>
      </c>
      <c r="I68" s="255" t="s">
        <v>188</v>
      </c>
      <c r="J68" s="255" t="s">
        <v>190</v>
      </c>
      <c r="K68" s="255" t="s">
        <v>191</v>
      </c>
      <c r="L68" s="255" t="s">
        <v>193</v>
      </c>
      <c r="M68" s="256" t="s">
        <v>194</v>
      </c>
      <c r="N68" s="255" t="s">
        <v>196</v>
      </c>
      <c r="O68" s="255" t="s">
        <v>197</v>
      </c>
      <c r="P68" s="255" t="s">
        <v>200</v>
      </c>
      <c r="Q68" s="255" t="s">
        <v>202</v>
      </c>
      <c r="R68" s="255" t="s">
        <v>204</v>
      </c>
      <c r="S68" s="255" t="s">
        <v>206</v>
      </c>
      <c r="T68" s="255" t="s">
        <v>208</v>
      </c>
      <c r="U68" s="255" t="s">
        <v>210</v>
      </c>
      <c r="V68" s="255" t="s">
        <v>211</v>
      </c>
      <c r="W68" s="256" t="s">
        <v>214</v>
      </c>
      <c r="X68" s="256" t="s">
        <v>217</v>
      </c>
      <c r="Y68" s="255" t="s">
        <v>219</v>
      </c>
      <c r="Z68" s="255" t="s">
        <v>222</v>
      </c>
      <c r="AA68" s="256" t="s">
        <v>224</v>
      </c>
    </row>
    <row r="69" spans="1:27" ht="20.149999999999999" customHeight="1" x14ac:dyDescent="0.35">
      <c r="A69" s="504"/>
      <c r="B69" s="504"/>
      <c r="C69" s="504"/>
      <c r="D69" s="504"/>
      <c r="E69" s="504"/>
      <c r="F69" s="504"/>
      <c r="G69" s="363" t="s">
        <v>60</v>
      </c>
      <c r="H69" s="363" t="s">
        <v>60</v>
      </c>
      <c r="I69" s="363" t="s">
        <v>60</v>
      </c>
      <c r="J69" s="363" t="s">
        <v>60</v>
      </c>
      <c r="K69" s="363" t="s">
        <v>60</v>
      </c>
      <c r="L69" s="363" t="s">
        <v>60</v>
      </c>
      <c r="M69" s="363" t="s">
        <v>60</v>
      </c>
      <c r="N69" s="363" t="s">
        <v>60</v>
      </c>
      <c r="O69" s="363" t="s">
        <v>60</v>
      </c>
      <c r="P69" s="363" t="s">
        <v>60</v>
      </c>
      <c r="Q69" s="363" t="s">
        <v>60</v>
      </c>
      <c r="R69" s="363" t="s">
        <v>60</v>
      </c>
      <c r="S69" s="363" t="s">
        <v>60</v>
      </c>
      <c r="T69" s="363" t="s">
        <v>60</v>
      </c>
      <c r="U69" s="363" t="s">
        <v>60</v>
      </c>
      <c r="V69" s="363" t="s">
        <v>60</v>
      </c>
      <c r="W69" s="363" t="s">
        <v>60</v>
      </c>
      <c r="X69" s="363" t="s">
        <v>60</v>
      </c>
      <c r="Y69" s="363" t="s">
        <v>60</v>
      </c>
      <c r="Z69" s="363" t="s">
        <v>60</v>
      </c>
      <c r="AA69" s="363" t="s">
        <v>60</v>
      </c>
    </row>
    <row r="70" spans="1:27" s="142" customFormat="1" ht="5.15" customHeight="1" x14ac:dyDescent="0.35">
      <c r="A70" s="295"/>
      <c r="B70" s="295"/>
      <c r="C70" s="295"/>
      <c r="D70" s="295"/>
      <c r="E70" s="295"/>
      <c r="F70" s="295"/>
      <c r="G70" s="292"/>
      <c r="H70" s="292"/>
      <c r="I70" s="292"/>
      <c r="J70" s="292"/>
      <c r="K70" s="292"/>
      <c r="L70" s="292"/>
      <c r="M70" s="292"/>
      <c r="N70" s="292"/>
      <c r="O70" s="292"/>
      <c r="P70" s="292"/>
      <c r="Q70" s="292"/>
      <c r="R70" s="292"/>
      <c r="S70" s="292"/>
      <c r="T70" s="292"/>
      <c r="U70" s="292"/>
      <c r="V70" s="292"/>
      <c r="W70" s="292"/>
      <c r="X70" s="292"/>
      <c r="Y70" s="292"/>
      <c r="Z70" s="292"/>
      <c r="AA70" s="292"/>
    </row>
    <row r="71" spans="1:27" customFormat="1" ht="20.149999999999999" customHeight="1" x14ac:dyDescent="0.35">
      <c r="A71" s="462" t="s">
        <v>10</v>
      </c>
      <c r="B71" s="459" t="s">
        <v>75</v>
      </c>
      <c r="C71" s="459"/>
      <c r="D71" s="459"/>
      <c r="E71" s="459"/>
      <c r="F71" s="459"/>
      <c r="G71" s="458">
        <f t="shared" ref="G71:AA71" si="18">ROUND(((G33+G40+G41+G109)/12)*(30/30)*$E$72,2)</f>
        <v>7.68</v>
      </c>
      <c r="H71" s="458">
        <f t="shared" si="18"/>
        <v>9.98</v>
      </c>
      <c r="I71" s="458">
        <f t="shared" si="18"/>
        <v>7.68</v>
      </c>
      <c r="J71" s="458">
        <f t="shared" si="18"/>
        <v>7.68</v>
      </c>
      <c r="K71" s="458">
        <f t="shared" si="18"/>
        <v>7.68</v>
      </c>
      <c r="L71" s="458">
        <f t="shared" si="18"/>
        <v>7.68</v>
      </c>
      <c r="M71" s="458">
        <f t="shared" si="18"/>
        <v>7.68</v>
      </c>
      <c r="N71" s="458">
        <f t="shared" si="18"/>
        <v>7.68</v>
      </c>
      <c r="O71" s="458">
        <f t="shared" si="18"/>
        <v>7.68</v>
      </c>
      <c r="P71" s="458">
        <f t="shared" si="18"/>
        <v>7.68</v>
      </c>
      <c r="Q71" s="458">
        <f t="shared" si="18"/>
        <v>7.68</v>
      </c>
      <c r="R71" s="458">
        <f t="shared" si="18"/>
        <v>7.68</v>
      </c>
      <c r="S71" s="458">
        <f t="shared" si="18"/>
        <v>7.68</v>
      </c>
      <c r="T71" s="458">
        <f t="shared" si="18"/>
        <v>7.68</v>
      </c>
      <c r="U71" s="458">
        <f t="shared" si="18"/>
        <v>7.68</v>
      </c>
      <c r="V71" s="458">
        <f t="shared" si="18"/>
        <v>7.68</v>
      </c>
      <c r="W71" s="458">
        <f t="shared" si="18"/>
        <v>7.14</v>
      </c>
      <c r="X71" s="458">
        <f t="shared" si="18"/>
        <v>7.14</v>
      </c>
      <c r="Y71" s="458">
        <f t="shared" si="18"/>
        <v>7.97</v>
      </c>
      <c r="Z71" s="458">
        <f t="shared" si="18"/>
        <v>7.97</v>
      </c>
      <c r="AA71" s="458">
        <f t="shared" si="18"/>
        <v>7.47</v>
      </c>
    </row>
    <row r="72" spans="1:27" customFormat="1" ht="100" customHeight="1" x14ac:dyDescent="0.35">
      <c r="A72" s="462"/>
      <c r="B72" s="478" t="s">
        <v>388</v>
      </c>
      <c r="C72" s="478"/>
      <c r="D72" s="478"/>
      <c r="E72" s="487">
        <v>5.5500000000000001E-2</v>
      </c>
      <c r="F72" s="487"/>
      <c r="G72" s="458"/>
      <c r="H72" s="458"/>
      <c r="I72" s="458"/>
      <c r="J72" s="458"/>
      <c r="K72" s="458"/>
      <c r="L72" s="458"/>
      <c r="M72" s="458"/>
      <c r="N72" s="458"/>
      <c r="O72" s="458"/>
      <c r="P72" s="458"/>
      <c r="Q72" s="458"/>
      <c r="R72" s="458"/>
      <c r="S72" s="458"/>
      <c r="T72" s="458"/>
      <c r="U72" s="458"/>
      <c r="V72" s="458"/>
      <c r="W72" s="458"/>
      <c r="X72" s="458"/>
      <c r="Y72" s="458"/>
      <c r="Z72" s="458"/>
      <c r="AA72" s="458"/>
    </row>
    <row r="73" spans="1:27" customFormat="1" ht="20.149999999999999" customHeight="1" x14ac:dyDescent="0.35">
      <c r="A73" s="267" t="s">
        <v>12</v>
      </c>
      <c r="B73" s="459" t="s">
        <v>76</v>
      </c>
      <c r="C73" s="459"/>
      <c r="D73" s="459"/>
      <c r="E73" s="459"/>
      <c r="F73" s="459"/>
      <c r="G73" s="269">
        <f t="shared" ref="G73:H73" si="19">ROUND(G71*0.08,2)</f>
        <v>0.61</v>
      </c>
      <c r="H73" s="269">
        <f t="shared" si="19"/>
        <v>0.8</v>
      </c>
      <c r="I73" s="269">
        <f t="shared" ref="I73:AA73" si="20">ROUND(I71*0.08,2)</f>
        <v>0.61</v>
      </c>
      <c r="J73" s="269">
        <f t="shared" si="20"/>
        <v>0.61</v>
      </c>
      <c r="K73" s="269">
        <f t="shared" si="20"/>
        <v>0.61</v>
      </c>
      <c r="L73" s="269">
        <f t="shared" si="20"/>
        <v>0.61</v>
      </c>
      <c r="M73" s="269">
        <f t="shared" si="20"/>
        <v>0.61</v>
      </c>
      <c r="N73" s="269">
        <f t="shared" si="20"/>
        <v>0.61</v>
      </c>
      <c r="O73" s="269">
        <f t="shared" si="20"/>
        <v>0.61</v>
      </c>
      <c r="P73" s="269">
        <f t="shared" si="20"/>
        <v>0.61</v>
      </c>
      <c r="Q73" s="269">
        <f t="shared" si="20"/>
        <v>0.61</v>
      </c>
      <c r="R73" s="269">
        <f t="shared" si="20"/>
        <v>0.61</v>
      </c>
      <c r="S73" s="269">
        <f t="shared" si="20"/>
        <v>0.61</v>
      </c>
      <c r="T73" s="269">
        <f t="shared" si="20"/>
        <v>0.61</v>
      </c>
      <c r="U73" s="269">
        <f t="shared" si="20"/>
        <v>0.61</v>
      </c>
      <c r="V73" s="269">
        <f t="shared" si="20"/>
        <v>0.61</v>
      </c>
      <c r="W73" s="269">
        <f t="shared" si="20"/>
        <v>0.56999999999999995</v>
      </c>
      <c r="X73" s="269">
        <f t="shared" si="20"/>
        <v>0.56999999999999995</v>
      </c>
      <c r="Y73" s="269">
        <f t="shared" si="20"/>
        <v>0.64</v>
      </c>
      <c r="Z73" s="269">
        <f t="shared" si="20"/>
        <v>0.64</v>
      </c>
      <c r="AA73" s="269">
        <f t="shared" si="20"/>
        <v>0.6</v>
      </c>
    </row>
    <row r="74" spans="1:27" customFormat="1" ht="50.15" customHeight="1" x14ac:dyDescent="0.35">
      <c r="A74" s="267" t="s">
        <v>14</v>
      </c>
      <c r="B74" s="478" t="s">
        <v>251</v>
      </c>
      <c r="C74" s="478"/>
      <c r="D74" s="478"/>
      <c r="E74" s="478"/>
      <c r="F74" s="478"/>
      <c r="G74" s="269">
        <f t="shared" ref="G74:AA74" si="21">ROUND((((G33+G40+G41+G109)/30)/12)*7*1,2)</f>
        <v>32.28</v>
      </c>
      <c r="H74" s="269">
        <f t="shared" si="21"/>
        <v>41.96</v>
      </c>
      <c r="I74" s="269">
        <f t="shared" si="21"/>
        <v>32.28</v>
      </c>
      <c r="J74" s="269">
        <f t="shared" si="21"/>
        <v>32.28</v>
      </c>
      <c r="K74" s="269">
        <f t="shared" si="21"/>
        <v>32.28</v>
      </c>
      <c r="L74" s="269">
        <f t="shared" si="21"/>
        <v>32.28</v>
      </c>
      <c r="M74" s="269">
        <f t="shared" si="21"/>
        <v>32.28</v>
      </c>
      <c r="N74" s="269">
        <f t="shared" si="21"/>
        <v>32.28</v>
      </c>
      <c r="O74" s="269">
        <f t="shared" si="21"/>
        <v>32.28</v>
      </c>
      <c r="P74" s="269">
        <f t="shared" si="21"/>
        <v>32.28</v>
      </c>
      <c r="Q74" s="269">
        <f t="shared" si="21"/>
        <v>32.28</v>
      </c>
      <c r="R74" s="269">
        <f t="shared" si="21"/>
        <v>32.28</v>
      </c>
      <c r="S74" s="269">
        <f t="shared" si="21"/>
        <v>32.28</v>
      </c>
      <c r="T74" s="269">
        <f t="shared" si="21"/>
        <v>32.28</v>
      </c>
      <c r="U74" s="269">
        <f t="shared" si="21"/>
        <v>32.28</v>
      </c>
      <c r="V74" s="269">
        <f t="shared" si="21"/>
        <v>32.28</v>
      </c>
      <c r="W74" s="269">
        <f t="shared" si="21"/>
        <v>30.03</v>
      </c>
      <c r="X74" s="269">
        <f t="shared" si="21"/>
        <v>30.03</v>
      </c>
      <c r="Y74" s="269">
        <f t="shared" si="21"/>
        <v>33.49</v>
      </c>
      <c r="Z74" s="269">
        <f t="shared" si="21"/>
        <v>33.49</v>
      </c>
      <c r="AA74" s="269">
        <f t="shared" si="21"/>
        <v>31.39</v>
      </c>
    </row>
    <row r="75" spans="1:27" customFormat="1" ht="20.149999999999999" customHeight="1" x14ac:dyDescent="0.35">
      <c r="A75" s="267" t="s">
        <v>16</v>
      </c>
      <c r="B75" s="459" t="s">
        <v>78</v>
      </c>
      <c r="C75" s="459"/>
      <c r="D75" s="459"/>
      <c r="E75" s="459"/>
      <c r="F75" s="459"/>
      <c r="G75" s="269">
        <f t="shared" ref="G75:H75" si="22">ROUND($E$53*G74,2)</f>
        <v>11.88</v>
      </c>
      <c r="H75" s="269">
        <f t="shared" si="22"/>
        <v>15.44</v>
      </c>
      <c r="I75" s="269">
        <f t="shared" ref="I75:AA75" si="23">ROUND($E$53*I74,2)</f>
        <v>11.88</v>
      </c>
      <c r="J75" s="269">
        <f t="shared" si="23"/>
        <v>11.88</v>
      </c>
      <c r="K75" s="269">
        <f t="shared" si="23"/>
        <v>11.88</v>
      </c>
      <c r="L75" s="269">
        <f t="shared" si="23"/>
        <v>11.88</v>
      </c>
      <c r="M75" s="269">
        <f t="shared" si="23"/>
        <v>11.88</v>
      </c>
      <c r="N75" s="269">
        <f t="shared" si="23"/>
        <v>11.88</v>
      </c>
      <c r="O75" s="269">
        <f t="shared" si="23"/>
        <v>11.88</v>
      </c>
      <c r="P75" s="269">
        <f t="shared" si="23"/>
        <v>11.88</v>
      </c>
      <c r="Q75" s="269">
        <f t="shared" si="23"/>
        <v>11.88</v>
      </c>
      <c r="R75" s="269">
        <f t="shared" si="23"/>
        <v>11.88</v>
      </c>
      <c r="S75" s="269">
        <f t="shared" si="23"/>
        <v>11.88</v>
      </c>
      <c r="T75" s="269">
        <f t="shared" si="23"/>
        <v>11.88</v>
      </c>
      <c r="U75" s="269">
        <f t="shared" si="23"/>
        <v>11.88</v>
      </c>
      <c r="V75" s="269">
        <f t="shared" si="23"/>
        <v>11.88</v>
      </c>
      <c r="W75" s="269">
        <f t="shared" si="23"/>
        <v>11.05</v>
      </c>
      <c r="X75" s="269">
        <f t="shared" si="23"/>
        <v>11.05</v>
      </c>
      <c r="Y75" s="269">
        <f t="shared" si="23"/>
        <v>12.32</v>
      </c>
      <c r="Z75" s="269">
        <f t="shared" si="23"/>
        <v>12.32</v>
      </c>
      <c r="AA75" s="269">
        <f t="shared" si="23"/>
        <v>11.55</v>
      </c>
    </row>
    <row r="76" spans="1:27" customFormat="1" ht="20.149999999999999" customHeight="1" x14ac:dyDescent="0.35">
      <c r="A76" s="267" t="s">
        <v>18</v>
      </c>
      <c r="B76" s="459" t="s">
        <v>79</v>
      </c>
      <c r="C76" s="459"/>
      <c r="D76" s="459"/>
      <c r="E76" s="459"/>
      <c r="F76" s="459"/>
      <c r="G76" s="269">
        <f t="shared" ref="G76:AA76" si="24">ROUND(0.04*G33,2)</f>
        <v>55.14</v>
      </c>
      <c r="H76" s="269">
        <f t="shared" si="24"/>
        <v>71.680000000000007</v>
      </c>
      <c r="I76" s="269">
        <f t="shared" si="24"/>
        <v>55.14</v>
      </c>
      <c r="J76" s="269">
        <f t="shared" si="24"/>
        <v>55.14</v>
      </c>
      <c r="K76" s="269">
        <f t="shared" si="24"/>
        <v>55.14</v>
      </c>
      <c r="L76" s="269">
        <f t="shared" si="24"/>
        <v>55.14</v>
      </c>
      <c r="M76" s="269">
        <f t="shared" si="24"/>
        <v>55.14</v>
      </c>
      <c r="N76" s="269">
        <f t="shared" si="24"/>
        <v>55.14</v>
      </c>
      <c r="O76" s="269">
        <f t="shared" si="24"/>
        <v>55.14</v>
      </c>
      <c r="P76" s="269">
        <f t="shared" si="24"/>
        <v>55.14</v>
      </c>
      <c r="Q76" s="269">
        <f t="shared" si="24"/>
        <v>55.14</v>
      </c>
      <c r="R76" s="269">
        <f t="shared" si="24"/>
        <v>55.14</v>
      </c>
      <c r="S76" s="269">
        <f t="shared" si="24"/>
        <v>55.14</v>
      </c>
      <c r="T76" s="269">
        <f t="shared" si="24"/>
        <v>55.14</v>
      </c>
      <c r="U76" s="269">
        <f t="shared" si="24"/>
        <v>55.14</v>
      </c>
      <c r="V76" s="269">
        <f t="shared" si="24"/>
        <v>55.14</v>
      </c>
      <c r="W76" s="269">
        <f t="shared" si="24"/>
        <v>51.29</v>
      </c>
      <c r="X76" s="269">
        <f t="shared" si="24"/>
        <v>51.29</v>
      </c>
      <c r="Y76" s="269">
        <f t="shared" si="24"/>
        <v>57.21</v>
      </c>
      <c r="Z76" s="269">
        <f t="shared" si="24"/>
        <v>57.21</v>
      </c>
      <c r="AA76" s="269">
        <f t="shared" si="24"/>
        <v>53.62</v>
      </c>
    </row>
    <row r="77" spans="1:27" customFormat="1" ht="20.149999999999999" customHeight="1" x14ac:dyDescent="0.35">
      <c r="A77" s="460" t="s">
        <v>80</v>
      </c>
      <c r="B77" s="460"/>
      <c r="C77" s="460"/>
      <c r="D77" s="460"/>
      <c r="E77" s="460"/>
      <c r="F77" s="460"/>
      <c r="G77" s="263">
        <f t="shared" ref="G77:H77" si="25">ROUND(SUM(G71:G76),2)</f>
        <v>107.59</v>
      </c>
      <c r="H77" s="263">
        <f t="shared" si="25"/>
        <v>139.86000000000001</v>
      </c>
      <c r="I77" s="263">
        <f t="shared" ref="I77:AA77" si="26">ROUND(SUM(I71:I76),2)</f>
        <v>107.59</v>
      </c>
      <c r="J77" s="263">
        <f t="shared" si="26"/>
        <v>107.59</v>
      </c>
      <c r="K77" s="263">
        <f t="shared" si="26"/>
        <v>107.59</v>
      </c>
      <c r="L77" s="263">
        <f t="shared" si="26"/>
        <v>107.59</v>
      </c>
      <c r="M77" s="263">
        <f t="shared" si="26"/>
        <v>107.59</v>
      </c>
      <c r="N77" s="263">
        <f t="shared" si="26"/>
        <v>107.59</v>
      </c>
      <c r="O77" s="263">
        <f t="shared" si="26"/>
        <v>107.59</v>
      </c>
      <c r="P77" s="263">
        <f t="shared" si="26"/>
        <v>107.59</v>
      </c>
      <c r="Q77" s="263">
        <f t="shared" si="26"/>
        <v>107.59</v>
      </c>
      <c r="R77" s="263">
        <f t="shared" si="26"/>
        <v>107.59</v>
      </c>
      <c r="S77" s="263">
        <f t="shared" si="26"/>
        <v>107.59</v>
      </c>
      <c r="T77" s="263">
        <f t="shared" si="26"/>
        <v>107.59</v>
      </c>
      <c r="U77" s="263">
        <f t="shared" si="26"/>
        <v>107.59</v>
      </c>
      <c r="V77" s="263">
        <f t="shared" si="26"/>
        <v>107.59</v>
      </c>
      <c r="W77" s="263">
        <f t="shared" si="26"/>
        <v>100.08</v>
      </c>
      <c r="X77" s="263">
        <f t="shared" si="26"/>
        <v>100.08</v>
      </c>
      <c r="Y77" s="263">
        <f t="shared" si="26"/>
        <v>111.63</v>
      </c>
      <c r="Z77" s="263">
        <f t="shared" si="26"/>
        <v>111.63</v>
      </c>
      <c r="AA77" s="263">
        <f t="shared" si="26"/>
        <v>104.63</v>
      </c>
    </row>
    <row r="78" spans="1:27" customFormat="1" ht="5.15" customHeight="1" x14ac:dyDescent="0.35">
      <c r="A78" s="265"/>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row>
    <row r="79" spans="1:27" customFormat="1" ht="30" customHeight="1" x14ac:dyDescent="0.35">
      <c r="A79" s="531" t="s">
        <v>81</v>
      </c>
      <c r="B79" s="531"/>
      <c r="C79" s="531"/>
      <c r="D79" s="531"/>
      <c r="E79" s="531"/>
      <c r="F79" s="531"/>
      <c r="G79" s="531"/>
      <c r="H79" s="531"/>
      <c r="I79" s="531"/>
      <c r="J79" s="531"/>
      <c r="K79" s="531"/>
      <c r="L79" s="531"/>
      <c r="M79" s="531"/>
      <c r="N79" s="531"/>
      <c r="O79" s="531"/>
      <c r="P79" s="531"/>
      <c r="Q79" s="531"/>
      <c r="R79" s="531"/>
      <c r="S79" s="531"/>
      <c r="T79" s="531"/>
      <c r="U79" s="531"/>
      <c r="V79" s="531"/>
      <c r="W79" s="531"/>
      <c r="X79" s="531"/>
      <c r="Y79" s="531"/>
      <c r="Z79" s="531"/>
      <c r="AA79" s="531"/>
    </row>
    <row r="80" spans="1:27" s="139" customFormat="1" ht="5.15" customHeight="1" x14ac:dyDescent="0.35">
      <c r="A80" s="365"/>
      <c r="B80" s="365"/>
      <c r="C80" s="365"/>
      <c r="D80" s="365"/>
      <c r="E80" s="365"/>
      <c r="F80" s="365"/>
      <c r="G80" s="265"/>
      <c r="H80" s="265"/>
      <c r="I80" s="265"/>
      <c r="J80" s="265"/>
      <c r="K80" s="265"/>
      <c r="L80" s="265"/>
      <c r="M80" s="265"/>
      <c r="N80" s="265"/>
      <c r="O80" s="265"/>
      <c r="P80" s="265"/>
      <c r="Q80" s="265"/>
      <c r="R80" s="265"/>
      <c r="S80" s="265"/>
      <c r="T80" s="265"/>
      <c r="U80" s="265"/>
      <c r="V80" s="265"/>
      <c r="W80" s="265"/>
      <c r="X80" s="265"/>
      <c r="Y80" s="265"/>
      <c r="Z80" s="265"/>
      <c r="AA80" s="265"/>
    </row>
    <row r="81" spans="1:27" ht="87" customHeight="1" x14ac:dyDescent="0.35">
      <c r="A81" s="461" t="s">
        <v>81</v>
      </c>
      <c r="B81" s="461"/>
      <c r="C81" s="461"/>
      <c r="D81" s="461"/>
      <c r="E81" s="461"/>
      <c r="F81" s="461"/>
      <c r="G81" s="304" t="s">
        <v>362</v>
      </c>
      <c r="H81" s="304" t="s">
        <v>363</v>
      </c>
      <c r="I81" s="255" t="s">
        <v>188</v>
      </c>
      <c r="J81" s="255" t="s">
        <v>190</v>
      </c>
      <c r="K81" s="255" t="s">
        <v>191</v>
      </c>
      <c r="L81" s="255" t="s">
        <v>193</v>
      </c>
      <c r="M81" s="256" t="s">
        <v>194</v>
      </c>
      <c r="N81" s="255" t="s">
        <v>196</v>
      </c>
      <c r="O81" s="255" t="s">
        <v>197</v>
      </c>
      <c r="P81" s="255" t="s">
        <v>200</v>
      </c>
      <c r="Q81" s="255" t="s">
        <v>202</v>
      </c>
      <c r="R81" s="255" t="s">
        <v>204</v>
      </c>
      <c r="S81" s="255" t="s">
        <v>206</v>
      </c>
      <c r="T81" s="255" t="s">
        <v>208</v>
      </c>
      <c r="U81" s="255" t="s">
        <v>210</v>
      </c>
      <c r="V81" s="255" t="s">
        <v>211</v>
      </c>
      <c r="W81" s="256" t="s">
        <v>214</v>
      </c>
      <c r="X81" s="256" t="s">
        <v>217</v>
      </c>
      <c r="Y81" s="255" t="s">
        <v>219</v>
      </c>
      <c r="Z81" s="255" t="s">
        <v>222</v>
      </c>
      <c r="AA81" s="256" t="s">
        <v>224</v>
      </c>
    </row>
    <row r="82" spans="1:27" customFormat="1" ht="20.149999999999999" customHeight="1" x14ac:dyDescent="0.35">
      <c r="A82" s="461"/>
      <c r="B82" s="461"/>
      <c r="C82" s="461"/>
      <c r="D82" s="461"/>
      <c r="E82" s="461"/>
      <c r="F82" s="461"/>
      <c r="G82" s="366" t="s">
        <v>60</v>
      </c>
      <c r="H82" s="366" t="s">
        <v>60</v>
      </c>
      <c r="I82" s="366" t="s">
        <v>60</v>
      </c>
      <c r="J82" s="366" t="s">
        <v>60</v>
      </c>
      <c r="K82" s="366" t="s">
        <v>60</v>
      </c>
      <c r="L82" s="366" t="s">
        <v>60</v>
      </c>
      <c r="M82" s="366" t="s">
        <v>60</v>
      </c>
      <c r="N82" s="366" t="s">
        <v>60</v>
      </c>
      <c r="O82" s="366" t="s">
        <v>60</v>
      </c>
      <c r="P82" s="366" t="s">
        <v>60</v>
      </c>
      <c r="Q82" s="366" t="s">
        <v>60</v>
      </c>
      <c r="R82" s="366" t="s">
        <v>60</v>
      </c>
      <c r="S82" s="366" t="s">
        <v>60</v>
      </c>
      <c r="T82" s="366" t="s">
        <v>60</v>
      </c>
      <c r="U82" s="366" t="s">
        <v>60</v>
      </c>
      <c r="V82" s="366" t="s">
        <v>60</v>
      </c>
      <c r="W82" s="366" t="s">
        <v>60</v>
      </c>
      <c r="X82" s="366" t="s">
        <v>60</v>
      </c>
      <c r="Y82" s="366" t="s">
        <v>60</v>
      </c>
      <c r="Z82" s="366" t="s">
        <v>60</v>
      </c>
      <c r="AA82" s="366" t="s">
        <v>60</v>
      </c>
    </row>
    <row r="83" spans="1:27" s="139" customFormat="1" ht="5.15" customHeight="1" x14ac:dyDescent="0.35">
      <c r="A83" s="284"/>
      <c r="B83" s="284"/>
      <c r="C83" s="284"/>
      <c r="D83" s="284"/>
      <c r="E83" s="284"/>
      <c r="F83" s="284"/>
      <c r="G83" s="292"/>
      <c r="H83" s="292"/>
      <c r="I83" s="292"/>
      <c r="J83" s="292"/>
      <c r="K83" s="292"/>
      <c r="L83" s="292"/>
      <c r="M83" s="292"/>
      <c r="N83" s="292"/>
      <c r="O83" s="292"/>
      <c r="P83" s="292"/>
      <c r="Q83" s="292"/>
      <c r="R83" s="292"/>
      <c r="S83" s="292"/>
      <c r="T83" s="292"/>
      <c r="U83" s="292"/>
      <c r="V83" s="292"/>
      <c r="W83" s="292"/>
      <c r="X83" s="292"/>
      <c r="Y83" s="292"/>
      <c r="Z83" s="292"/>
      <c r="AA83" s="292"/>
    </row>
    <row r="84" spans="1:27" customFormat="1" ht="30.65" customHeight="1" x14ac:dyDescent="0.35">
      <c r="A84" s="462" t="s">
        <v>10</v>
      </c>
      <c r="B84" s="463" t="s">
        <v>35</v>
      </c>
      <c r="C84" s="178" t="s">
        <v>165</v>
      </c>
      <c r="D84" s="178" t="s">
        <v>129</v>
      </c>
      <c r="E84" s="178" t="s">
        <v>166</v>
      </c>
      <c r="F84" s="178" t="s">
        <v>34</v>
      </c>
      <c r="G84" s="456">
        <f>ROUND(((($G$33+$G$64-$G$56-$G$57+$G$77)/30)*F85)/12,2)</f>
        <v>6.32</v>
      </c>
      <c r="H84" s="456">
        <f>ROUND(((($H$33+$H$64-$H$56-$H$57+$H$77)/30)*F85)/12,2)</f>
        <v>8.1199999999999992</v>
      </c>
      <c r="I84" s="479">
        <f>ROUND(((($I$33+$I$64-$I$56-$I$57+$I$77)/30)*F85)/12,2)</f>
        <v>6.32</v>
      </c>
      <c r="J84" s="480">
        <f t="shared" ref="J84:AA84" si="27">ROUND((((J33+J64-J56-J57+J77)/30)*$F$85)/12,2)</f>
        <v>6.32</v>
      </c>
      <c r="K84" s="480">
        <f t="shared" si="27"/>
        <v>6.32</v>
      </c>
      <c r="L84" s="480">
        <f t="shared" si="27"/>
        <v>6.32</v>
      </c>
      <c r="M84" s="480">
        <f t="shared" si="27"/>
        <v>6.32</v>
      </c>
      <c r="N84" s="480">
        <f t="shared" si="27"/>
        <v>6.32</v>
      </c>
      <c r="O84" s="480">
        <f t="shared" si="27"/>
        <v>6.32</v>
      </c>
      <c r="P84" s="480">
        <f t="shared" si="27"/>
        <v>6.32</v>
      </c>
      <c r="Q84" s="480">
        <f t="shared" si="27"/>
        <v>6.32</v>
      </c>
      <c r="R84" s="480">
        <f t="shared" si="27"/>
        <v>6.32</v>
      </c>
      <c r="S84" s="480">
        <f t="shared" si="27"/>
        <v>6.32</v>
      </c>
      <c r="T84" s="480">
        <f t="shared" si="27"/>
        <v>6.32</v>
      </c>
      <c r="U84" s="480">
        <f t="shared" si="27"/>
        <v>6.32</v>
      </c>
      <c r="V84" s="480">
        <f t="shared" si="27"/>
        <v>6.32</v>
      </c>
      <c r="W84" s="480">
        <f t="shared" si="27"/>
        <v>5.9</v>
      </c>
      <c r="X84" s="480">
        <f t="shared" si="27"/>
        <v>5.9</v>
      </c>
      <c r="Y84" s="480">
        <f t="shared" si="27"/>
        <v>6.55</v>
      </c>
      <c r="Z84" s="480">
        <f t="shared" si="27"/>
        <v>6.55</v>
      </c>
      <c r="AA84" s="480">
        <f t="shared" si="27"/>
        <v>6.16</v>
      </c>
    </row>
    <row r="85" spans="1:27" customFormat="1" ht="19.5" customHeight="1" x14ac:dyDescent="0.35">
      <c r="A85" s="462"/>
      <c r="B85" s="463"/>
      <c r="C85" s="301">
        <v>1</v>
      </c>
      <c r="D85" s="178">
        <v>1</v>
      </c>
      <c r="E85" s="274">
        <v>1</v>
      </c>
      <c r="F85" s="178">
        <f>C85*D85*E85</f>
        <v>1</v>
      </c>
      <c r="G85" s="456"/>
      <c r="H85" s="456"/>
      <c r="I85" s="479"/>
      <c r="J85" s="480"/>
      <c r="K85" s="480"/>
      <c r="L85" s="480"/>
      <c r="M85" s="480"/>
      <c r="N85" s="480"/>
      <c r="O85" s="480"/>
      <c r="P85" s="480"/>
      <c r="Q85" s="480"/>
      <c r="R85" s="480"/>
      <c r="S85" s="480"/>
      <c r="T85" s="480"/>
      <c r="U85" s="480"/>
      <c r="V85" s="480"/>
      <c r="W85" s="480"/>
      <c r="X85" s="480"/>
      <c r="Y85" s="480"/>
      <c r="Z85" s="480"/>
      <c r="AA85" s="480"/>
    </row>
    <row r="86" spans="1:27" customFormat="1" ht="35.25" customHeight="1" x14ac:dyDescent="0.35">
      <c r="A86" s="462" t="s">
        <v>12</v>
      </c>
      <c r="B86" s="463" t="s">
        <v>36</v>
      </c>
      <c r="C86" s="178" t="s">
        <v>165</v>
      </c>
      <c r="D86" s="178" t="s">
        <v>129</v>
      </c>
      <c r="E86" s="178" t="s">
        <v>166</v>
      </c>
      <c r="F86" s="178" t="s">
        <v>34</v>
      </c>
      <c r="G86" s="456">
        <f>ROUND(((($G$33+$G$64-$G$56-$G$57+$G$77)/30)*F87)/12,2)</f>
        <v>6.04</v>
      </c>
      <c r="H86" s="456">
        <f>ROUND(((($H$33+$H$64-$H$56-$H$57+$H$77)/30)*F87)/12,2)</f>
        <v>7.75</v>
      </c>
      <c r="I86" s="479">
        <f>ROUND(((($I$33+$I$64-$I$56-$I$57+$I$77)/30)*F87)/12,2)</f>
        <v>6.04</v>
      </c>
      <c r="J86" s="480">
        <f t="shared" ref="J86:AA86" si="28">ROUND((((J33+J64-J56-J57+J77)/30)*$F$87)/12,2)</f>
        <v>6.04</v>
      </c>
      <c r="K86" s="480">
        <f t="shared" si="28"/>
        <v>6.04</v>
      </c>
      <c r="L86" s="480">
        <f t="shared" si="28"/>
        <v>6.04</v>
      </c>
      <c r="M86" s="480">
        <f t="shared" si="28"/>
        <v>6.04</v>
      </c>
      <c r="N86" s="480">
        <f t="shared" si="28"/>
        <v>6.04</v>
      </c>
      <c r="O86" s="480">
        <f t="shared" si="28"/>
        <v>6.04</v>
      </c>
      <c r="P86" s="480">
        <f t="shared" si="28"/>
        <v>6.04</v>
      </c>
      <c r="Q86" s="480">
        <f t="shared" si="28"/>
        <v>6.04</v>
      </c>
      <c r="R86" s="480">
        <f t="shared" si="28"/>
        <v>6.04</v>
      </c>
      <c r="S86" s="480">
        <f t="shared" si="28"/>
        <v>6.04</v>
      </c>
      <c r="T86" s="480">
        <f t="shared" si="28"/>
        <v>6.04</v>
      </c>
      <c r="U86" s="480">
        <f t="shared" si="28"/>
        <v>6.04</v>
      </c>
      <c r="V86" s="480">
        <f t="shared" si="28"/>
        <v>6.04</v>
      </c>
      <c r="W86" s="480">
        <f t="shared" si="28"/>
        <v>5.64</v>
      </c>
      <c r="X86" s="480">
        <f t="shared" si="28"/>
        <v>5.64</v>
      </c>
      <c r="Y86" s="480">
        <f t="shared" si="28"/>
        <v>6.25</v>
      </c>
      <c r="Z86" s="480">
        <f t="shared" si="28"/>
        <v>6.25</v>
      </c>
      <c r="AA86" s="480">
        <f t="shared" si="28"/>
        <v>5.88</v>
      </c>
    </row>
    <row r="87" spans="1:27" customFormat="1" ht="19.5" customHeight="1" x14ac:dyDescent="0.35">
      <c r="A87" s="462"/>
      <c r="B87" s="463"/>
      <c r="C87" s="301">
        <v>9.2200000000000004E-2</v>
      </c>
      <c r="D87" s="178">
        <v>15</v>
      </c>
      <c r="E87" s="274">
        <f>ROUND((252/365),4)</f>
        <v>0.69040000000000001</v>
      </c>
      <c r="F87" s="178">
        <f>ROUND(C87*D87*E87,4)</f>
        <v>0.95479999999999998</v>
      </c>
      <c r="G87" s="456"/>
      <c r="H87" s="456"/>
      <c r="I87" s="479"/>
      <c r="J87" s="480"/>
      <c r="K87" s="480"/>
      <c r="L87" s="480"/>
      <c r="M87" s="480"/>
      <c r="N87" s="480"/>
      <c r="O87" s="480"/>
      <c r="P87" s="480"/>
      <c r="Q87" s="480"/>
      <c r="R87" s="480"/>
      <c r="S87" s="480"/>
      <c r="T87" s="480"/>
      <c r="U87" s="480"/>
      <c r="V87" s="480"/>
      <c r="W87" s="480"/>
      <c r="X87" s="480"/>
      <c r="Y87" s="480"/>
      <c r="Z87" s="480"/>
      <c r="AA87" s="480"/>
    </row>
    <row r="88" spans="1:27" customFormat="1" ht="31.5" customHeight="1" x14ac:dyDescent="0.35">
      <c r="A88" s="462" t="s">
        <v>14</v>
      </c>
      <c r="B88" s="463" t="s">
        <v>37</v>
      </c>
      <c r="C88" s="178" t="s">
        <v>165</v>
      </c>
      <c r="D88" s="178" t="s">
        <v>129</v>
      </c>
      <c r="E88" s="178" t="s">
        <v>166</v>
      </c>
      <c r="F88" s="178" t="s">
        <v>34</v>
      </c>
      <c r="G88" s="456">
        <f>ROUND(((($G$33+$G$64-$G$56-$G$57+$G$77)/30)*F89)/12,2)</f>
        <v>21.83</v>
      </c>
      <c r="H88" s="456">
        <f>ROUND(((($H$33+$H$64-$H$56-$H$57+$H$77)/30)*F89)/12,2)</f>
        <v>28.01</v>
      </c>
      <c r="I88" s="479">
        <f>ROUND(((($I$33+$I$64-$I$56-$I$57+$I$77)/30)*F89)/12,2)</f>
        <v>21.83</v>
      </c>
      <c r="J88" s="480">
        <f t="shared" ref="J88:AA88" si="29">ROUND((((J33+J64-J56-J57+J77)/30)*$F$89)/12,2)</f>
        <v>21.83</v>
      </c>
      <c r="K88" s="480">
        <f t="shared" si="29"/>
        <v>21.83</v>
      </c>
      <c r="L88" s="480">
        <f t="shared" si="29"/>
        <v>21.83</v>
      </c>
      <c r="M88" s="480">
        <f t="shared" si="29"/>
        <v>21.83</v>
      </c>
      <c r="N88" s="480">
        <f t="shared" si="29"/>
        <v>21.83</v>
      </c>
      <c r="O88" s="480">
        <f t="shared" si="29"/>
        <v>21.83</v>
      </c>
      <c r="P88" s="480">
        <f t="shared" si="29"/>
        <v>21.83</v>
      </c>
      <c r="Q88" s="480">
        <f t="shared" si="29"/>
        <v>21.83</v>
      </c>
      <c r="R88" s="480">
        <f t="shared" si="29"/>
        <v>21.83</v>
      </c>
      <c r="S88" s="480">
        <f t="shared" si="29"/>
        <v>21.83</v>
      </c>
      <c r="T88" s="480">
        <f t="shared" si="29"/>
        <v>21.83</v>
      </c>
      <c r="U88" s="480">
        <f t="shared" si="29"/>
        <v>21.83</v>
      </c>
      <c r="V88" s="480">
        <f t="shared" si="29"/>
        <v>21.83</v>
      </c>
      <c r="W88" s="480">
        <f t="shared" si="29"/>
        <v>20.38</v>
      </c>
      <c r="X88" s="480">
        <f t="shared" si="29"/>
        <v>20.38</v>
      </c>
      <c r="Y88" s="480">
        <f t="shared" si="29"/>
        <v>22.61</v>
      </c>
      <c r="Z88" s="480">
        <f t="shared" si="29"/>
        <v>22.61</v>
      </c>
      <c r="AA88" s="480">
        <f t="shared" si="29"/>
        <v>21.26</v>
      </c>
    </row>
    <row r="89" spans="1:27" customFormat="1" ht="19.5" customHeight="1" x14ac:dyDescent="0.35">
      <c r="A89" s="462"/>
      <c r="B89" s="463"/>
      <c r="C89" s="301">
        <v>1</v>
      </c>
      <c r="D89" s="178">
        <v>5</v>
      </c>
      <c r="E89" s="274">
        <f>ROUND((252/365),4)</f>
        <v>0.69040000000000001</v>
      </c>
      <c r="F89" s="178">
        <f>ROUND(C89*D89*E89,4)</f>
        <v>3.452</v>
      </c>
      <c r="G89" s="456"/>
      <c r="H89" s="456"/>
      <c r="I89" s="479"/>
      <c r="J89" s="480"/>
      <c r="K89" s="480"/>
      <c r="L89" s="480"/>
      <c r="M89" s="480"/>
      <c r="N89" s="480"/>
      <c r="O89" s="480"/>
      <c r="P89" s="480"/>
      <c r="Q89" s="480"/>
      <c r="R89" s="480"/>
      <c r="S89" s="480"/>
      <c r="T89" s="480"/>
      <c r="U89" s="480"/>
      <c r="V89" s="480"/>
      <c r="W89" s="480"/>
      <c r="X89" s="480"/>
      <c r="Y89" s="480"/>
      <c r="Z89" s="480"/>
      <c r="AA89" s="480"/>
    </row>
    <row r="90" spans="1:27" customFormat="1" ht="31.5" customHeight="1" x14ac:dyDescent="0.35">
      <c r="A90" s="462" t="s">
        <v>16</v>
      </c>
      <c r="B90" s="463" t="s">
        <v>38</v>
      </c>
      <c r="C90" s="178" t="s">
        <v>165</v>
      </c>
      <c r="D90" s="178" t="s">
        <v>129</v>
      </c>
      <c r="E90" s="178" t="s">
        <v>166</v>
      </c>
      <c r="F90" s="178" t="s">
        <v>34</v>
      </c>
      <c r="G90" s="456">
        <f>ROUND(((($G$33+$G$64-$G$56-$G$57+$G$77)/30)*F91)/12,2)</f>
        <v>1.7</v>
      </c>
      <c r="H90" s="456">
        <f>ROUND(((($H$33+$H$64-$H$56-$H$57+$H$77)/30)*F91)/12,2)</f>
        <v>2.1800000000000002</v>
      </c>
      <c r="I90" s="479">
        <f>ROUND(((($I$33+$I$64-$I$56-$I$57+$I$77)/30)*F91)/12,2)</f>
        <v>1.7</v>
      </c>
      <c r="J90" s="480">
        <f t="shared" ref="J90:AA90" si="30">ROUND((((J33+J64-J56-J57+J77)/30)*$F$91)/12,2)</f>
        <v>1.7</v>
      </c>
      <c r="K90" s="480">
        <f t="shared" si="30"/>
        <v>1.7</v>
      </c>
      <c r="L90" s="480">
        <f t="shared" si="30"/>
        <v>1.7</v>
      </c>
      <c r="M90" s="480">
        <f t="shared" si="30"/>
        <v>1.7</v>
      </c>
      <c r="N90" s="480">
        <f t="shared" si="30"/>
        <v>1.7</v>
      </c>
      <c r="O90" s="480">
        <f t="shared" si="30"/>
        <v>1.7</v>
      </c>
      <c r="P90" s="480">
        <f t="shared" si="30"/>
        <v>1.7</v>
      </c>
      <c r="Q90" s="480">
        <f t="shared" si="30"/>
        <v>1.7</v>
      </c>
      <c r="R90" s="480">
        <f t="shared" si="30"/>
        <v>1.7</v>
      </c>
      <c r="S90" s="480">
        <f t="shared" si="30"/>
        <v>1.7</v>
      </c>
      <c r="T90" s="480">
        <f t="shared" si="30"/>
        <v>1.7</v>
      </c>
      <c r="U90" s="480">
        <f t="shared" si="30"/>
        <v>1.7</v>
      </c>
      <c r="V90" s="480">
        <f t="shared" si="30"/>
        <v>1.7</v>
      </c>
      <c r="W90" s="480">
        <f t="shared" si="30"/>
        <v>1.59</v>
      </c>
      <c r="X90" s="480">
        <f t="shared" si="30"/>
        <v>1.59</v>
      </c>
      <c r="Y90" s="480">
        <f t="shared" si="30"/>
        <v>1.76</v>
      </c>
      <c r="Z90" s="480">
        <f t="shared" si="30"/>
        <v>1.76</v>
      </c>
      <c r="AA90" s="480">
        <f t="shared" si="30"/>
        <v>1.66</v>
      </c>
    </row>
    <row r="91" spans="1:27" customFormat="1" ht="19.5" customHeight="1" x14ac:dyDescent="0.35">
      <c r="A91" s="462"/>
      <c r="B91" s="463"/>
      <c r="C91" s="301">
        <v>0.13439999999999999</v>
      </c>
      <c r="D91" s="178">
        <v>2</v>
      </c>
      <c r="E91" s="274">
        <v>1</v>
      </c>
      <c r="F91" s="178">
        <f>ROUND(C91*D91*E91,4)</f>
        <v>0.26879999999999998</v>
      </c>
      <c r="G91" s="456"/>
      <c r="H91" s="456"/>
      <c r="I91" s="479"/>
      <c r="J91" s="480"/>
      <c r="K91" s="480"/>
      <c r="L91" s="480"/>
      <c r="M91" s="480"/>
      <c r="N91" s="480"/>
      <c r="O91" s="480"/>
      <c r="P91" s="480"/>
      <c r="Q91" s="480"/>
      <c r="R91" s="480"/>
      <c r="S91" s="480"/>
      <c r="T91" s="480"/>
      <c r="U91" s="480"/>
      <c r="V91" s="480"/>
      <c r="W91" s="480"/>
      <c r="X91" s="480"/>
      <c r="Y91" s="480"/>
      <c r="Z91" s="480"/>
      <c r="AA91" s="480"/>
    </row>
    <row r="92" spans="1:27" customFormat="1" ht="31.5" customHeight="1" x14ac:dyDescent="0.35">
      <c r="A92" s="462" t="s">
        <v>16</v>
      </c>
      <c r="B92" s="463" t="s">
        <v>39</v>
      </c>
      <c r="C92" s="178" t="s">
        <v>165</v>
      </c>
      <c r="D92" s="178" t="s">
        <v>129</v>
      </c>
      <c r="E92" s="178" t="s">
        <v>166</v>
      </c>
      <c r="F92" s="178" t="s">
        <v>34</v>
      </c>
      <c r="G92" s="456">
        <f>ROUND(((($G$33+$G$64-$G$56-$G$57+$G$77)/30)*F93)/12,2)</f>
        <v>0.27</v>
      </c>
      <c r="H92" s="456">
        <f>ROUND(((($H$33+$H$64-$H$56-$H$57+$H$77)/30)*F93)/12,2)</f>
        <v>0.34</v>
      </c>
      <c r="I92" s="479">
        <f>ROUND(((($I$33+$I$64-$I$56-$I$57+$I$77)/30)*F93)/12,2)</f>
        <v>0.27</v>
      </c>
      <c r="J92" s="479">
        <f t="shared" ref="J92:AA92" si="31">ROUND((((J33+J64-J56-J57+J77)/30)*$F$93)/12,2)</f>
        <v>0.27</v>
      </c>
      <c r="K92" s="479">
        <f t="shared" si="31"/>
        <v>0.27</v>
      </c>
      <c r="L92" s="479">
        <f t="shared" si="31"/>
        <v>0.27</v>
      </c>
      <c r="M92" s="479">
        <f t="shared" si="31"/>
        <v>0.27</v>
      </c>
      <c r="N92" s="479">
        <f t="shared" si="31"/>
        <v>0.27</v>
      </c>
      <c r="O92" s="479">
        <f t="shared" si="31"/>
        <v>0.27</v>
      </c>
      <c r="P92" s="479">
        <f t="shared" si="31"/>
        <v>0.27</v>
      </c>
      <c r="Q92" s="479">
        <f t="shared" si="31"/>
        <v>0.27</v>
      </c>
      <c r="R92" s="479">
        <f t="shared" si="31"/>
        <v>0.27</v>
      </c>
      <c r="S92" s="479">
        <f t="shared" si="31"/>
        <v>0.27</v>
      </c>
      <c r="T92" s="479">
        <f t="shared" si="31"/>
        <v>0.27</v>
      </c>
      <c r="U92" s="479">
        <f t="shared" si="31"/>
        <v>0.27</v>
      </c>
      <c r="V92" s="479">
        <f t="shared" si="31"/>
        <v>0.27</v>
      </c>
      <c r="W92" s="479">
        <f t="shared" si="31"/>
        <v>0.25</v>
      </c>
      <c r="X92" s="479">
        <f t="shared" si="31"/>
        <v>0.25</v>
      </c>
      <c r="Y92" s="479">
        <f t="shared" si="31"/>
        <v>0.28000000000000003</v>
      </c>
      <c r="Z92" s="479">
        <f t="shared" si="31"/>
        <v>0.28000000000000003</v>
      </c>
      <c r="AA92" s="479">
        <f t="shared" si="31"/>
        <v>0.26</v>
      </c>
    </row>
    <row r="93" spans="1:27" customFormat="1" ht="19.5" customHeight="1" x14ac:dyDescent="0.35">
      <c r="A93" s="462"/>
      <c r="B93" s="463"/>
      <c r="C93" s="301">
        <v>3.0499999999999999E-2</v>
      </c>
      <c r="D93" s="178">
        <v>2</v>
      </c>
      <c r="E93" s="274">
        <f>ROUND((252/365),4)</f>
        <v>0.69040000000000001</v>
      </c>
      <c r="F93" s="178">
        <f>ROUND(C93*D93*E93,4)</f>
        <v>4.2099999999999999E-2</v>
      </c>
      <c r="G93" s="456"/>
      <c r="H93" s="456"/>
      <c r="I93" s="479"/>
      <c r="J93" s="479"/>
      <c r="K93" s="479"/>
      <c r="L93" s="479"/>
      <c r="M93" s="479"/>
      <c r="N93" s="479"/>
      <c r="O93" s="479"/>
      <c r="P93" s="479"/>
      <c r="Q93" s="479"/>
      <c r="R93" s="479"/>
      <c r="S93" s="479"/>
      <c r="T93" s="479"/>
      <c r="U93" s="479"/>
      <c r="V93" s="479"/>
      <c r="W93" s="479"/>
      <c r="X93" s="479"/>
      <c r="Y93" s="479"/>
      <c r="Z93" s="479"/>
      <c r="AA93" s="479"/>
    </row>
    <row r="94" spans="1:27" customFormat="1" ht="30.75" customHeight="1" x14ac:dyDescent="0.35">
      <c r="A94" s="462" t="s">
        <v>20</v>
      </c>
      <c r="B94" s="463" t="s">
        <v>40</v>
      </c>
      <c r="C94" s="178" t="s">
        <v>165</v>
      </c>
      <c r="D94" s="178" t="s">
        <v>129</v>
      </c>
      <c r="E94" s="178" t="s">
        <v>166</v>
      </c>
      <c r="F94" s="178" t="s">
        <v>34</v>
      </c>
      <c r="G94" s="456">
        <f>ROUND(((($G$33+$G$64-$G$56-$G$57+$G$77)/30)*F95)/12,2)</f>
        <v>0.22</v>
      </c>
      <c r="H94" s="456">
        <f>ROUND(((($H$33+$H$64-$H$56-$H$57+$H$77)/30)*F95)/12,2)</f>
        <v>0.28999999999999998</v>
      </c>
      <c r="I94" s="479">
        <f>ROUND(((($I$33+$I$64-$I$56-$I$57+$I$77)/30)*F95)/12,2)</f>
        <v>0.22</v>
      </c>
      <c r="J94" s="479">
        <f t="shared" ref="J94:AA94" si="32">ROUND((((J33+J64-J56-J57+J77)/30)*$F$95)/12,2)</f>
        <v>0.22</v>
      </c>
      <c r="K94" s="479">
        <f t="shared" si="32"/>
        <v>0.22</v>
      </c>
      <c r="L94" s="479">
        <f t="shared" si="32"/>
        <v>0.22</v>
      </c>
      <c r="M94" s="479">
        <f t="shared" si="32"/>
        <v>0.22</v>
      </c>
      <c r="N94" s="479">
        <f t="shared" si="32"/>
        <v>0.22</v>
      </c>
      <c r="O94" s="479">
        <f t="shared" si="32"/>
        <v>0.22</v>
      </c>
      <c r="P94" s="479">
        <f t="shared" si="32"/>
        <v>0.22</v>
      </c>
      <c r="Q94" s="479">
        <f t="shared" si="32"/>
        <v>0.22</v>
      </c>
      <c r="R94" s="479">
        <f t="shared" si="32"/>
        <v>0.22</v>
      </c>
      <c r="S94" s="479">
        <f t="shared" si="32"/>
        <v>0.22</v>
      </c>
      <c r="T94" s="479">
        <f t="shared" si="32"/>
        <v>0.22</v>
      </c>
      <c r="U94" s="479">
        <f t="shared" si="32"/>
        <v>0.22</v>
      </c>
      <c r="V94" s="479">
        <f t="shared" si="32"/>
        <v>0.22</v>
      </c>
      <c r="W94" s="479">
        <f t="shared" si="32"/>
        <v>0.21</v>
      </c>
      <c r="X94" s="479">
        <f t="shared" si="32"/>
        <v>0.21</v>
      </c>
      <c r="Y94" s="479">
        <f t="shared" si="32"/>
        <v>0.23</v>
      </c>
      <c r="Z94" s="479">
        <f t="shared" si="32"/>
        <v>0.23</v>
      </c>
      <c r="AA94" s="479">
        <f t="shared" si="32"/>
        <v>0.22</v>
      </c>
    </row>
    <row r="95" spans="1:27" customFormat="1" ht="19.5" customHeight="1" x14ac:dyDescent="0.35">
      <c r="A95" s="462"/>
      <c r="B95" s="463"/>
      <c r="C95" s="301">
        <v>1.18E-2</v>
      </c>
      <c r="D95" s="178">
        <v>3</v>
      </c>
      <c r="E95" s="274">
        <v>1</v>
      </c>
      <c r="F95" s="178">
        <f>ROUND(C95*D95*E95,4)</f>
        <v>3.5400000000000001E-2</v>
      </c>
      <c r="G95" s="456"/>
      <c r="H95" s="456"/>
      <c r="I95" s="479"/>
      <c r="J95" s="479"/>
      <c r="K95" s="479"/>
      <c r="L95" s="479"/>
      <c r="M95" s="479"/>
      <c r="N95" s="479"/>
      <c r="O95" s="479"/>
      <c r="P95" s="479"/>
      <c r="Q95" s="479"/>
      <c r="R95" s="479"/>
      <c r="S95" s="479"/>
      <c r="T95" s="479"/>
      <c r="U95" s="479"/>
      <c r="V95" s="479"/>
      <c r="W95" s="479"/>
      <c r="X95" s="479"/>
      <c r="Y95" s="479"/>
      <c r="Z95" s="479"/>
      <c r="AA95" s="479"/>
    </row>
    <row r="96" spans="1:27" customFormat="1" ht="30" customHeight="1" x14ac:dyDescent="0.35">
      <c r="A96" s="462" t="s">
        <v>22</v>
      </c>
      <c r="B96" s="463" t="s">
        <v>41</v>
      </c>
      <c r="C96" s="178" t="s">
        <v>165</v>
      </c>
      <c r="D96" s="178" t="s">
        <v>129</v>
      </c>
      <c r="E96" s="178" t="s">
        <v>166</v>
      </c>
      <c r="F96" s="178" t="s">
        <v>34</v>
      </c>
      <c r="G96" s="456">
        <f>ROUND(((($G$33+$G$64-$G$56-$G$57+$G$77)/30)*F97)/12,2)</f>
        <v>0.13</v>
      </c>
      <c r="H96" s="456">
        <f>ROUND(((($H$33+$H$64-$H$56-$H$57+$H$77)/30)*F97)/12,2)</f>
        <v>0.16</v>
      </c>
      <c r="I96" s="479">
        <f>ROUND(((($I$33+$I$64-$I$56-$I$57+$I$77)/30)*F97)/12,2)</f>
        <v>0.13</v>
      </c>
      <c r="J96" s="479">
        <f t="shared" ref="J96:AA96" si="33">ROUND((((J33+J64-J56-J57+J77)/30)*$F$97)/12,2)</f>
        <v>0.13</v>
      </c>
      <c r="K96" s="479">
        <f t="shared" si="33"/>
        <v>0.13</v>
      </c>
      <c r="L96" s="479">
        <f t="shared" si="33"/>
        <v>0.13</v>
      </c>
      <c r="M96" s="479">
        <f t="shared" si="33"/>
        <v>0.13</v>
      </c>
      <c r="N96" s="479">
        <f t="shared" si="33"/>
        <v>0.13</v>
      </c>
      <c r="O96" s="479">
        <f t="shared" si="33"/>
        <v>0.13</v>
      </c>
      <c r="P96" s="479">
        <f t="shared" si="33"/>
        <v>0.13</v>
      </c>
      <c r="Q96" s="479">
        <f t="shared" si="33"/>
        <v>0.13</v>
      </c>
      <c r="R96" s="479">
        <f t="shared" si="33"/>
        <v>0.13</v>
      </c>
      <c r="S96" s="479">
        <f t="shared" si="33"/>
        <v>0.13</v>
      </c>
      <c r="T96" s="479">
        <f t="shared" si="33"/>
        <v>0.13</v>
      </c>
      <c r="U96" s="479">
        <f t="shared" si="33"/>
        <v>0.13</v>
      </c>
      <c r="V96" s="479">
        <f t="shared" si="33"/>
        <v>0.13</v>
      </c>
      <c r="W96" s="479">
        <f t="shared" si="33"/>
        <v>0.12</v>
      </c>
      <c r="X96" s="479">
        <f t="shared" si="33"/>
        <v>0.12</v>
      </c>
      <c r="Y96" s="479">
        <f t="shared" si="33"/>
        <v>0.13</v>
      </c>
      <c r="Z96" s="479">
        <f t="shared" si="33"/>
        <v>0.13</v>
      </c>
      <c r="AA96" s="479">
        <f t="shared" si="33"/>
        <v>0.12</v>
      </c>
    </row>
    <row r="97" spans="1:27" customFormat="1" ht="19.5" customHeight="1" x14ac:dyDescent="0.35">
      <c r="A97" s="462"/>
      <c r="B97" s="463"/>
      <c r="C97" s="301">
        <v>0.02</v>
      </c>
      <c r="D97" s="178">
        <v>1</v>
      </c>
      <c r="E97" s="274">
        <v>1</v>
      </c>
      <c r="F97" s="178">
        <f>ROUND(C97*D97*E97,4)</f>
        <v>0.02</v>
      </c>
      <c r="G97" s="456"/>
      <c r="H97" s="456"/>
      <c r="I97" s="479"/>
      <c r="J97" s="479"/>
      <c r="K97" s="479"/>
      <c r="L97" s="479"/>
      <c r="M97" s="479"/>
      <c r="N97" s="479"/>
      <c r="O97" s="479"/>
      <c r="P97" s="479"/>
      <c r="Q97" s="479"/>
      <c r="R97" s="479"/>
      <c r="S97" s="479"/>
      <c r="T97" s="479"/>
      <c r="U97" s="479"/>
      <c r="V97" s="479"/>
      <c r="W97" s="479"/>
      <c r="X97" s="479"/>
      <c r="Y97" s="479"/>
      <c r="Z97" s="479"/>
      <c r="AA97" s="479"/>
    </row>
    <row r="98" spans="1:27" customFormat="1" ht="33" customHeight="1" x14ac:dyDescent="0.35">
      <c r="A98" s="462" t="s">
        <v>24</v>
      </c>
      <c r="B98" s="463" t="s">
        <v>42</v>
      </c>
      <c r="C98" s="178" t="s">
        <v>165</v>
      </c>
      <c r="D98" s="178" t="s">
        <v>129</v>
      </c>
      <c r="E98" s="178" t="s">
        <v>166</v>
      </c>
      <c r="F98" s="178" t="s">
        <v>34</v>
      </c>
      <c r="G98" s="456">
        <f>ROUND(((($G$33+$G$64-$G$56-$G$57+$G$77)/30)*F99)/12,2)</f>
        <v>0.03</v>
      </c>
      <c r="H98" s="456">
        <f>ROUND(((($H$33+$H$64-$H$56-$H$57+$H$77)/30)*F99)/12,2)</f>
        <v>0.03</v>
      </c>
      <c r="I98" s="479">
        <f>ROUND(((($I$33+$I$64-$I$56-$I$57+$I$77)/30)*F99)/12,2)</f>
        <v>0.03</v>
      </c>
      <c r="J98" s="479">
        <f t="shared" ref="J98:AA98" si="34">ROUND((((J33+J64-J56-J57+J77)/30)*$F$99)/12,2)</f>
        <v>0.03</v>
      </c>
      <c r="K98" s="479">
        <f t="shared" si="34"/>
        <v>0.03</v>
      </c>
      <c r="L98" s="479">
        <f t="shared" si="34"/>
        <v>0.03</v>
      </c>
      <c r="M98" s="479">
        <f t="shared" si="34"/>
        <v>0.03</v>
      </c>
      <c r="N98" s="479">
        <f t="shared" si="34"/>
        <v>0.03</v>
      </c>
      <c r="O98" s="479">
        <f t="shared" si="34"/>
        <v>0.03</v>
      </c>
      <c r="P98" s="479">
        <f t="shared" si="34"/>
        <v>0.03</v>
      </c>
      <c r="Q98" s="479">
        <f t="shared" si="34"/>
        <v>0.03</v>
      </c>
      <c r="R98" s="479">
        <f t="shared" si="34"/>
        <v>0.03</v>
      </c>
      <c r="S98" s="479">
        <f t="shared" si="34"/>
        <v>0.03</v>
      </c>
      <c r="T98" s="479">
        <f t="shared" si="34"/>
        <v>0.03</v>
      </c>
      <c r="U98" s="479">
        <f t="shared" si="34"/>
        <v>0.03</v>
      </c>
      <c r="V98" s="479">
        <f t="shared" si="34"/>
        <v>0.03</v>
      </c>
      <c r="W98" s="479">
        <f t="shared" si="34"/>
        <v>0.02</v>
      </c>
      <c r="X98" s="479">
        <f t="shared" si="34"/>
        <v>0.02</v>
      </c>
      <c r="Y98" s="479">
        <f t="shared" si="34"/>
        <v>0.03</v>
      </c>
      <c r="Z98" s="479">
        <f t="shared" si="34"/>
        <v>0.03</v>
      </c>
      <c r="AA98" s="479">
        <f t="shared" si="34"/>
        <v>0.02</v>
      </c>
    </row>
    <row r="99" spans="1:27" customFormat="1" ht="19.5" customHeight="1" x14ac:dyDescent="0.35">
      <c r="A99" s="462"/>
      <c r="B99" s="463"/>
      <c r="C99" s="301">
        <v>4.0000000000000001E-3</v>
      </c>
      <c r="D99" s="178">
        <v>1</v>
      </c>
      <c r="E99" s="274">
        <v>1</v>
      </c>
      <c r="F99" s="178">
        <f>ROUND(C99*D99*E99,4)</f>
        <v>4.0000000000000001E-3</v>
      </c>
      <c r="G99" s="456"/>
      <c r="H99" s="456"/>
      <c r="I99" s="479"/>
      <c r="J99" s="479"/>
      <c r="K99" s="479"/>
      <c r="L99" s="479"/>
      <c r="M99" s="479"/>
      <c r="N99" s="479"/>
      <c r="O99" s="479"/>
      <c r="P99" s="479"/>
      <c r="Q99" s="479"/>
      <c r="R99" s="479"/>
      <c r="S99" s="479"/>
      <c r="T99" s="479"/>
      <c r="U99" s="479"/>
      <c r="V99" s="479"/>
      <c r="W99" s="479"/>
      <c r="X99" s="479"/>
      <c r="Y99" s="479"/>
      <c r="Z99" s="479"/>
      <c r="AA99" s="479"/>
    </row>
    <row r="100" spans="1:27" customFormat="1" ht="35.25" customHeight="1" x14ac:dyDescent="0.35">
      <c r="A100" s="462" t="s">
        <v>43</v>
      </c>
      <c r="B100" s="463" t="s">
        <v>44</v>
      </c>
      <c r="C100" s="178" t="s">
        <v>165</v>
      </c>
      <c r="D100" s="178" t="s">
        <v>129</v>
      </c>
      <c r="E100" s="178" t="s">
        <v>166</v>
      </c>
      <c r="F100" s="178" t="s">
        <v>34</v>
      </c>
      <c r="G100" s="456">
        <f>ROUND(((($G$33+$G$64-$G$56-$G$57+$G$77)/30)*F101)/12,2)</f>
        <v>0.31</v>
      </c>
      <c r="H100" s="456">
        <f>ROUND(((($H$33+$H$64-$H$56-$H$57+$H$77)/30)*F101)/12,2)</f>
        <v>0.4</v>
      </c>
      <c r="I100" s="479">
        <f>ROUND(((($I$33+$I$64-$I$56-$I$57+$I$77)/30)*F101)/12,2)</f>
        <v>0.31</v>
      </c>
      <c r="J100" s="479">
        <f t="shared" ref="J100:AA100" si="35">ROUND((((J33+J64-J56-J57+J77)/30)*$F$101)/12,2)</f>
        <v>0.31</v>
      </c>
      <c r="K100" s="479">
        <f t="shared" si="35"/>
        <v>0.31</v>
      </c>
      <c r="L100" s="479">
        <f t="shared" si="35"/>
        <v>0.31</v>
      </c>
      <c r="M100" s="479">
        <f t="shared" si="35"/>
        <v>0.31</v>
      </c>
      <c r="N100" s="479">
        <f t="shared" si="35"/>
        <v>0.31</v>
      </c>
      <c r="O100" s="479">
        <f t="shared" si="35"/>
        <v>0.31</v>
      </c>
      <c r="P100" s="479">
        <f t="shared" si="35"/>
        <v>0.31</v>
      </c>
      <c r="Q100" s="479">
        <f t="shared" si="35"/>
        <v>0.31</v>
      </c>
      <c r="R100" s="479">
        <f t="shared" si="35"/>
        <v>0.31</v>
      </c>
      <c r="S100" s="479">
        <f t="shared" si="35"/>
        <v>0.31</v>
      </c>
      <c r="T100" s="479">
        <f t="shared" si="35"/>
        <v>0.31</v>
      </c>
      <c r="U100" s="479">
        <f t="shared" si="35"/>
        <v>0.31</v>
      </c>
      <c r="V100" s="479">
        <f t="shared" si="35"/>
        <v>0.31</v>
      </c>
      <c r="W100" s="479">
        <f t="shared" si="35"/>
        <v>0.28999999999999998</v>
      </c>
      <c r="X100" s="479">
        <f t="shared" si="35"/>
        <v>0.28999999999999998</v>
      </c>
      <c r="Y100" s="479">
        <f t="shared" si="35"/>
        <v>0.32</v>
      </c>
      <c r="Z100" s="479">
        <f t="shared" si="35"/>
        <v>0.32</v>
      </c>
      <c r="AA100" s="479">
        <f t="shared" si="35"/>
        <v>0.3</v>
      </c>
    </row>
    <row r="101" spans="1:27" customFormat="1" ht="19.5" customHeight="1" x14ac:dyDescent="0.35">
      <c r="A101" s="462"/>
      <c r="B101" s="463"/>
      <c r="C101" s="301">
        <v>1.43E-2</v>
      </c>
      <c r="D101" s="178">
        <v>5</v>
      </c>
      <c r="E101" s="274">
        <f>ROUND((252/365),4)</f>
        <v>0.69040000000000001</v>
      </c>
      <c r="F101" s="178">
        <f>ROUND(C101*D101*E101,4)</f>
        <v>4.9399999999999999E-2</v>
      </c>
      <c r="G101" s="456"/>
      <c r="H101" s="456"/>
      <c r="I101" s="479"/>
      <c r="J101" s="479"/>
      <c r="K101" s="479"/>
      <c r="L101" s="479"/>
      <c r="M101" s="479"/>
      <c r="N101" s="479"/>
      <c r="O101" s="479"/>
      <c r="P101" s="479"/>
      <c r="Q101" s="479"/>
      <c r="R101" s="479"/>
      <c r="S101" s="479"/>
      <c r="T101" s="479"/>
      <c r="U101" s="479"/>
      <c r="V101" s="479"/>
      <c r="W101" s="479"/>
      <c r="X101" s="479"/>
      <c r="Y101" s="479"/>
      <c r="Z101" s="479"/>
      <c r="AA101" s="479"/>
    </row>
    <row r="102" spans="1:27" customFormat="1" ht="30.75" customHeight="1" x14ac:dyDescent="0.35">
      <c r="A102" s="462" t="s">
        <v>45</v>
      </c>
      <c r="B102" s="463" t="s">
        <v>46</v>
      </c>
      <c r="C102" s="178" t="s">
        <v>165</v>
      </c>
      <c r="D102" s="178" t="s">
        <v>129</v>
      </c>
      <c r="E102" s="178" t="s">
        <v>166</v>
      </c>
      <c r="F102" s="178" t="s">
        <v>34</v>
      </c>
      <c r="G102" s="456">
        <f>ROUND(((($G$33+$G$64-$G$56-$G$57+$G$77)/30)*F103)/12,2)</f>
        <v>10.32</v>
      </c>
      <c r="H102" s="456">
        <f>ROUND(((($H$33+$H$64-$H$56-$H$57+$H$77)/30)*F103)/12,2)</f>
        <v>13.25</v>
      </c>
      <c r="I102" s="456">
        <f>ROUND(((($I$33+$I$64-$I$56-$I$57+$I$77)/30)*F103)/12,2)</f>
        <v>10.32</v>
      </c>
      <c r="J102" s="479">
        <f t="shared" ref="J102:AA102" si="36">ROUND((((J33+J64-J56-J57+J77)/30)*$F$103)/12,2)</f>
        <v>10.32</v>
      </c>
      <c r="K102" s="479">
        <f t="shared" si="36"/>
        <v>10.32</v>
      </c>
      <c r="L102" s="479">
        <f t="shared" si="36"/>
        <v>10.32</v>
      </c>
      <c r="M102" s="479">
        <f t="shared" si="36"/>
        <v>10.32</v>
      </c>
      <c r="N102" s="479">
        <f t="shared" si="36"/>
        <v>10.32</v>
      </c>
      <c r="O102" s="479">
        <f t="shared" si="36"/>
        <v>10.32</v>
      </c>
      <c r="P102" s="479">
        <f t="shared" si="36"/>
        <v>10.32</v>
      </c>
      <c r="Q102" s="479">
        <f t="shared" si="36"/>
        <v>10.32</v>
      </c>
      <c r="R102" s="479">
        <f t="shared" si="36"/>
        <v>10.32</v>
      </c>
      <c r="S102" s="479">
        <f t="shared" si="36"/>
        <v>10.32</v>
      </c>
      <c r="T102" s="479">
        <f t="shared" si="36"/>
        <v>10.32</v>
      </c>
      <c r="U102" s="479">
        <f t="shared" si="36"/>
        <v>10.32</v>
      </c>
      <c r="V102" s="479">
        <f t="shared" si="36"/>
        <v>10.32</v>
      </c>
      <c r="W102" s="479">
        <f t="shared" si="36"/>
        <v>9.64</v>
      </c>
      <c r="X102" s="479">
        <f t="shared" si="36"/>
        <v>9.64</v>
      </c>
      <c r="Y102" s="479">
        <f t="shared" si="36"/>
        <v>10.69</v>
      </c>
      <c r="Z102" s="479">
        <f t="shared" si="36"/>
        <v>10.69</v>
      </c>
      <c r="AA102" s="479">
        <f t="shared" si="36"/>
        <v>10.050000000000001</v>
      </c>
    </row>
    <row r="103" spans="1:27" customFormat="1" ht="19.5" customHeight="1" x14ac:dyDescent="0.35">
      <c r="A103" s="462"/>
      <c r="B103" s="463"/>
      <c r="C103" s="274">
        <v>1.9699999999999999E-2</v>
      </c>
      <c r="D103" s="178">
        <v>120</v>
      </c>
      <c r="E103" s="274">
        <f>ROUND((252/365),4)</f>
        <v>0.69040000000000001</v>
      </c>
      <c r="F103" s="178">
        <f>ROUND(C103*D103*E103,4)</f>
        <v>1.6321000000000001</v>
      </c>
      <c r="G103" s="456"/>
      <c r="H103" s="456"/>
      <c r="I103" s="456"/>
      <c r="J103" s="479"/>
      <c r="K103" s="479"/>
      <c r="L103" s="479"/>
      <c r="M103" s="479"/>
      <c r="N103" s="479"/>
      <c r="O103" s="479"/>
      <c r="P103" s="479"/>
      <c r="Q103" s="479"/>
      <c r="R103" s="479"/>
      <c r="S103" s="479"/>
      <c r="T103" s="479"/>
      <c r="U103" s="479"/>
      <c r="V103" s="479"/>
      <c r="W103" s="479"/>
      <c r="X103" s="479"/>
      <c r="Y103" s="479"/>
      <c r="Z103" s="479"/>
      <c r="AA103" s="479"/>
    </row>
    <row r="104" spans="1:27" customFormat="1" ht="32.25" customHeight="1" x14ac:dyDescent="0.35">
      <c r="A104" s="462" t="s">
        <v>47</v>
      </c>
      <c r="B104" s="463" t="s">
        <v>48</v>
      </c>
      <c r="C104" s="178" t="s">
        <v>165</v>
      </c>
      <c r="D104" s="178" t="s">
        <v>129</v>
      </c>
      <c r="E104" s="178" t="s">
        <v>166</v>
      </c>
      <c r="F104" s="178" t="s">
        <v>34</v>
      </c>
      <c r="G104" s="456">
        <f>ROUND(((($G$33+$G$64-$G$56-$G$57+$G$77)/30)*F105)/12,2)</f>
        <v>0.06</v>
      </c>
      <c r="H104" s="456">
        <f>ROUND(((($H$33+$H$64-$H$56-$H$57+$H$77)/30)*F105)/12,2)</f>
        <v>0.08</v>
      </c>
      <c r="I104" s="479">
        <f>ROUND(((($I$33+$I$64-$I$56-$I$57+$I$77)/30)*F105)/12,2)</f>
        <v>0.06</v>
      </c>
      <c r="J104" s="479">
        <f t="shared" ref="J104:AA104" si="37">ROUND((((J33+J64-J56-J57+J77)/30)*$F$105)/12,2)</f>
        <v>0.06</v>
      </c>
      <c r="K104" s="479">
        <f t="shared" si="37"/>
        <v>0.06</v>
      </c>
      <c r="L104" s="479">
        <f t="shared" si="37"/>
        <v>0.06</v>
      </c>
      <c r="M104" s="479">
        <f t="shared" si="37"/>
        <v>0.06</v>
      </c>
      <c r="N104" s="479">
        <f t="shared" si="37"/>
        <v>0.06</v>
      </c>
      <c r="O104" s="479">
        <f t="shared" si="37"/>
        <v>0.06</v>
      </c>
      <c r="P104" s="479">
        <f t="shared" si="37"/>
        <v>0.06</v>
      </c>
      <c r="Q104" s="479">
        <f t="shared" si="37"/>
        <v>0.06</v>
      </c>
      <c r="R104" s="479">
        <f t="shared" si="37"/>
        <v>0.06</v>
      </c>
      <c r="S104" s="479">
        <f t="shared" si="37"/>
        <v>0.06</v>
      </c>
      <c r="T104" s="479">
        <f t="shared" si="37"/>
        <v>0.06</v>
      </c>
      <c r="U104" s="479">
        <f t="shared" si="37"/>
        <v>0.06</v>
      </c>
      <c r="V104" s="479">
        <f t="shared" si="37"/>
        <v>0.06</v>
      </c>
      <c r="W104" s="479">
        <f t="shared" si="37"/>
        <v>0.06</v>
      </c>
      <c r="X104" s="479">
        <f t="shared" si="37"/>
        <v>0.06</v>
      </c>
      <c r="Y104" s="479">
        <f t="shared" si="37"/>
        <v>0.06</v>
      </c>
      <c r="Z104" s="479">
        <f t="shared" si="37"/>
        <v>0.06</v>
      </c>
      <c r="AA104" s="479">
        <f t="shared" si="37"/>
        <v>0.06</v>
      </c>
    </row>
    <row r="105" spans="1:27" customFormat="1" ht="19.5" customHeight="1" x14ac:dyDescent="0.35">
      <c r="A105" s="462"/>
      <c r="B105" s="463"/>
      <c r="C105" s="301">
        <v>1.6000000000000001E-3</v>
      </c>
      <c r="D105" s="178">
        <v>6</v>
      </c>
      <c r="E105" s="274">
        <v>1</v>
      </c>
      <c r="F105" s="178">
        <f>ROUND(C105*D105*E105,4)</f>
        <v>9.5999999999999992E-3</v>
      </c>
      <c r="G105" s="456"/>
      <c r="H105" s="456"/>
      <c r="I105" s="479"/>
      <c r="J105" s="479"/>
      <c r="K105" s="479"/>
      <c r="L105" s="479"/>
      <c r="M105" s="479"/>
      <c r="N105" s="479"/>
      <c r="O105" s="479"/>
      <c r="P105" s="479"/>
      <c r="Q105" s="479"/>
      <c r="R105" s="479"/>
      <c r="S105" s="479"/>
      <c r="T105" s="479"/>
      <c r="U105" s="479"/>
      <c r="V105" s="479"/>
      <c r="W105" s="479"/>
      <c r="X105" s="479"/>
      <c r="Y105" s="479"/>
      <c r="Z105" s="479"/>
      <c r="AA105" s="479"/>
    </row>
    <row r="106" spans="1:27" customFormat="1" ht="40" customHeight="1" x14ac:dyDescent="0.35">
      <c r="A106" s="267" t="s">
        <v>83</v>
      </c>
      <c r="B106" s="302" t="s">
        <v>71</v>
      </c>
      <c r="C106" s="299"/>
      <c r="D106" s="299"/>
      <c r="E106" s="299"/>
      <c r="F106" s="299"/>
      <c r="G106" s="299"/>
      <c r="H106" s="299"/>
      <c r="I106" s="289"/>
      <c r="J106" s="300"/>
      <c r="K106" s="300"/>
      <c r="L106" s="300"/>
      <c r="M106" s="300"/>
      <c r="N106" s="300"/>
      <c r="O106" s="300"/>
      <c r="P106" s="300"/>
      <c r="Q106" s="300"/>
      <c r="R106" s="300"/>
      <c r="S106" s="300"/>
      <c r="T106" s="300"/>
      <c r="U106" s="300"/>
      <c r="V106" s="300"/>
      <c r="W106" s="300"/>
      <c r="X106" s="300"/>
      <c r="Y106" s="300"/>
      <c r="Z106" s="300"/>
      <c r="AA106" s="300"/>
    </row>
    <row r="107" spans="1:27" customFormat="1" ht="20.149999999999999" customHeight="1" x14ac:dyDescent="0.35">
      <c r="A107" s="474" t="s">
        <v>84</v>
      </c>
      <c r="B107" s="474"/>
      <c r="C107" s="474"/>
      <c r="D107" s="474"/>
      <c r="E107" s="474"/>
      <c r="F107" s="474"/>
      <c r="G107" s="275">
        <f t="shared" ref="G107:H107" si="38">SUM(G84:G106)</f>
        <v>47.230000000000011</v>
      </c>
      <c r="H107" s="275">
        <f t="shared" si="38"/>
        <v>60.61</v>
      </c>
      <c r="I107" s="275">
        <f t="shared" ref="I107:AA107" si="39">SUM(I84:I106)</f>
        <v>47.230000000000011</v>
      </c>
      <c r="J107" s="275">
        <f t="shared" si="39"/>
        <v>47.230000000000011</v>
      </c>
      <c r="K107" s="275">
        <f t="shared" si="39"/>
        <v>47.230000000000011</v>
      </c>
      <c r="L107" s="275">
        <f t="shared" si="39"/>
        <v>47.230000000000011</v>
      </c>
      <c r="M107" s="275">
        <f t="shared" si="39"/>
        <v>47.230000000000011</v>
      </c>
      <c r="N107" s="275">
        <f t="shared" si="39"/>
        <v>47.230000000000011</v>
      </c>
      <c r="O107" s="275">
        <f t="shared" si="39"/>
        <v>47.230000000000011</v>
      </c>
      <c r="P107" s="275">
        <f t="shared" si="39"/>
        <v>47.230000000000011</v>
      </c>
      <c r="Q107" s="275">
        <f t="shared" si="39"/>
        <v>47.230000000000011</v>
      </c>
      <c r="R107" s="275">
        <f t="shared" si="39"/>
        <v>47.230000000000011</v>
      </c>
      <c r="S107" s="275">
        <f t="shared" si="39"/>
        <v>47.230000000000011</v>
      </c>
      <c r="T107" s="275">
        <f t="shared" si="39"/>
        <v>47.230000000000011</v>
      </c>
      <c r="U107" s="275">
        <f t="shared" si="39"/>
        <v>47.230000000000011</v>
      </c>
      <c r="V107" s="275">
        <f t="shared" si="39"/>
        <v>47.230000000000011</v>
      </c>
      <c r="W107" s="275">
        <f t="shared" si="39"/>
        <v>44.1</v>
      </c>
      <c r="X107" s="275">
        <f t="shared" si="39"/>
        <v>44.1</v>
      </c>
      <c r="Y107" s="275">
        <f t="shared" si="39"/>
        <v>48.91</v>
      </c>
      <c r="Z107" s="275">
        <f t="shared" si="39"/>
        <v>48.91</v>
      </c>
      <c r="AA107" s="275">
        <f t="shared" si="39"/>
        <v>45.989999999999995</v>
      </c>
    </row>
    <row r="108" spans="1:27" customFormat="1" ht="30" customHeight="1" x14ac:dyDescent="0.35">
      <c r="A108" s="267" t="s">
        <v>85</v>
      </c>
      <c r="B108" s="515" t="s">
        <v>86</v>
      </c>
      <c r="C108" s="516"/>
      <c r="D108" s="517"/>
      <c r="E108" s="268"/>
      <c r="F108" s="268"/>
      <c r="G108" s="269">
        <f>ROUND($E$53*(G107-G102),2)</f>
        <v>13.58</v>
      </c>
      <c r="H108" s="269">
        <f>ROUND($E$53*(H107-H102),2)</f>
        <v>17.43</v>
      </c>
      <c r="I108" s="269">
        <f t="shared" ref="I108:AA108" si="40">ROUND($E$53*(I107-I102),2)</f>
        <v>13.58</v>
      </c>
      <c r="J108" s="269">
        <f t="shared" si="40"/>
        <v>13.58</v>
      </c>
      <c r="K108" s="269">
        <f t="shared" si="40"/>
        <v>13.58</v>
      </c>
      <c r="L108" s="269">
        <f t="shared" si="40"/>
        <v>13.58</v>
      </c>
      <c r="M108" s="269">
        <f t="shared" si="40"/>
        <v>13.58</v>
      </c>
      <c r="N108" s="269">
        <f t="shared" si="40"/>
        <v>13.58</v>
      </c>
      <c r="O108" s="269">
        <f t="shared" si="40"/>
        <v>13.58</v>
      </c>
      <c r="P108" s="269">
        <f t="shared" si="40"/>
        <v>13.58</v>
      </c>
      <c r="Q108" s="269">
        <f t="shared" si="40"/>
        <v>13.58</v>
      </c>
      <c r="R108" s="269">
        <f t="shared" si="40"/>
        <v>13.58</v>
      </c>
      <c r="S108" s="269">
        <f t="shared" si="40"/>
        <v>13.58</v>
      </c>
      <c r="T108" s="269">
        <f t="shared" si="40"/>
        <v>13.58</v>
      </c>
      <c r="U108" s="269">
        <f t="shared" si="40"/>
        <v>13.58</v>
      </c>
      <c r="V108" s="269">
        <f t="shared" si="40"/>
        <v>13.58</v>
      </c>
      <c r="W108" s="269">
        <f t="shared" si="40"/>
        <v>12.68</v>
      </c>
      <c r="X108" s="269">
        <f t="shared" si="40"/>
        <v>12.68</v>
      </c>
      <c r="Y108" s="269">
        <f t="shared" si="40"/>
        <v>14.06</v>
      </c>
      <c r="Z108" s="269">
        <f t="shared" si="40"/>
        <v>14.06</v>
      </c>
      <c r="AA108" s="269">
        <f t="shared" si="40"/>
        <v>13.23</v>
      </c>
    </row>
    <row r="109" spans="1:27" customFormat="1" ht="30" customHeight="1" x14ac:dyDescent="0.35">
      <c r="A109" s="267" t="s">
        <v>87</v>
      </c>
      <c r="B109" s="515" t="s">
        <v>88</v>
      </c>
      <c r="C109" s="516"/>
      <c r="D109" s="517"/>
      <c r="E109" s="523">
        <v>9.0749999999999997E-2</v>
      </c>
      <c r="F109" s="523"/>
      <c r="G109" s="269">
        <f t="shared" ref="G109:AA109" si="41">ROUND($E$109*G33,2)</f>
        <v>125.09</v>
      </c>
      <c r="H109" s="269">
        <f t="shared" si="41"/>
        <v>162.62</v>
      </c>
      <c r="I109" s="269">
        <f t="shared" si="41"/>
        <v>125.09</v>
      </c>
      <c r="J109" s="269">
        <f t="shared" si="41"/>
        <v>125.09</v>
      </c>
      <c r="K109" s="269">
        <f t="shared" si="41"/>
        <v>125.09</v>
      </c>
      <c r="L109" s="269">
        <f t="shared" si="41"/>
        <v>125.09</v>
      </c>
      <c r="M109" s="269">
        <f t="shared" si="41"/>
        <v>125.09</v>
      </c>
      <c r="N109" s="269">
        <f t="shared" si="41"/>
        <v>125.09</v>
      </c>
      <c r="O109" s="269">
        <f t="shared" si="41"/>
        <v>125.09</v>
      </c>
      <c r="P109" s="269">
        <f t="shared" si="41"/>
        <v>125.09</v>
      </c>
      <c r="Q109" s="269">
        <f t="shared" si="41"/>
        <v>125.09</v>
      </c>
      <c r="R109" s="269">
        <f t="shared" si="41"/>
        <v>125.09</v>
      </c>
      <c r="S109" s="269">
        <f t="shared" si="41"/>
        <v>125.09</v>
      </c>
      <c r="T109" s="269">
        <f t="shared" si="41"/>
        <v>125.09</v>
      </c>
      <c r="U109" s="269">
        <f t="shared" si="41"/>
        <v>125.09</v>
      </c>
      <c r="V109" s="269">
        <f t="shared" si="41"/>
        <v>125.09</v>
      </c>
      <c r="W109" s="269">
        <f t="shared" si="41"/>
        <v>116.36</v>
      </c>
      <c r="X109" s="269">
        <f t="shared" si="41"/>
        <v>116.36</v>
      </c>
      <c r="Y109" s="269">
        <f t="shared" si="41"/>
        <v>129.81</v>
      </c>
      <c r="Z109" s="269">
        <f t="shared" si="41"/>
        <v>129.81</v>
      </c>
      <c r="AA109" s="269">
        <f t="shared" si="41"/>
        <v>121.65</v>
      </c>
    </row>
    <row r="110" spans="1:27" customFormat="1" ht="30" customHeight="1" x14ac:dyDescent="0.35">
      <c r="A110" s="267" t="s">
        <v>89</v>
      </c>
      <c r="B110" s="515" t="s">
        <v>26</v>
      </c>
      <c r="C110" s="516"/>
      <c r="D110" s="517"/>
      <c r="E110" s="487">
        <v>7.8200000000000006E-2</v>
      </c>
      <c r="F110" s="487"/>
      <c r="G110" s="269">
        <f t="shared" ref="G110:AA110" si="42">ROUND($E$110*G33,2)</f>
        <v>107.79</v>
      </c>
      <c r="H110" s="269">
        <f t="shared" si="42"/>
        <v>140.13</v>
      </c>
      <c r="I110" s="269">
        <f t="shared" si="42"/>
        <v>107.79</v>
      </c>
      <c r="J110" s="269">
        <f t="shared" si="42"/>
        <v>107.79</v>
      </c>
      <c r="K110" s="269">
        <f t="shared" si="42"/>
        <v>107.79</v>
      </c>
      <c r="L110" s="269">
        <f t="shared" si="42"/>
        <v>107.79</v>
      </c>
      <c r="M110" s="269">
        <f t="shared" si="42"/>
        <v>107.79</v>
      </c>
      <c r="N110" s="269">
        <f t="shared" si="42"/>
        <v>107.79</v>
      </c>
      <c r="O110" s="269">
        <f t="shared" si="42"/>
        <v>107.79</v>
      </c>
      <c r="P110" s="269">
        <f t="shared" si="42"/>
        <v>107.79</v>
      </c>
      <c r="Q110" s="269">
        <f t="shared" si="42"/>
        <v>107.79</v>
      </c>
      <c r="R110" s="269">
        <f t="shared" si="42"/>
        <v>107.79</v>
      </c>
      <c r="S110" s="269">
        <f t="shared" si="42"/>
        <v>107.79</v>
      </c>
      <c r="T110" s="269">
        <f t="shared" si="42"/>
        <v>107.79</v>
      </c>
      <c r="U110" s="269">
        <f t="shared" si="42"/>
        <v>107.79</v>
      </c>
      <c r="V110" s="269">
        <f t="shared" si="42"/>
        <v>107.79</v>
      </c>
      <c r="W110" s="269">
        <f t="shared" si="42"/>
        <v>100.27</v>
      </c>
      <c r="X110" s="269">
        <f t="shared" si="42"/>
        <v>100.27</v>
      </c>
      <c r="Y110" s="269">
        <f t="shared" si="42"/>
        <v>111.85</v>
      </c>
      <c r="Z110" s="269">
        <f t="shared" si="42"/>
        <v>111.85</v>
      </c>
      <c r="AA110" s="269">
        <f t="shared" si="42"/>
        <v>104.83</v>
      </c>
    </row>
    <row r="111" spans="1:27" customFormat="1" ht="20.149999999999999" customHeight="1" x14ac:dyDescent="0.35">
      <c r="A111" s="488" t="s">
        <v>90</v>
      </c>
      <c r="B111" s="488"/>
      <c r="C111" s="488"/>
      <c r="D111" s="488"/>
      <c r="E111" s="488"/>
      <c r="F111" s="488"/>
      <c r="G111" s="266">
        <f t="shared" ref="G111:H111" si="43">SUM(G107:G110)</f>
        <v>293.69</v>
      </c>
      <c r="H111" s="266">
        <f t="shared" si="43"/>
        <v>380.78999999999996</v>
      </c>
      <c r="I111" s="266">
        <f t="shared" ref="I111:AA111" si="44">SUM(I107:I110)</f>
        <v>293.69</v>
      </c>
      <c r="J111" s="266">
        <f t="shared" si="44"/>
        <v>293.69</v>
      </c>
      <c r="K111" s="266">
        <f t="shared" si="44"/>
        <v>293.69</v>
      </c>
      <c r="L111" s="266">
        <f t="shared" si="44"/>
        <v>293.69</v>
      </c>
      <c r="M111" s="266">
        <f t="shared" si="44"/>
        <v>293.69</v>
      </c>
      <c r="N111" s="266">
        <f t="shared" si="44"/>
        <v>293.69</v>
      </c>
      <c r="O111" s="266">
        <f t="shared" si="44"/>
        <v>293.69</v>
      </c>
      <c r="P111" s="266">
        <f t="shared" si="44"/>
        <v>293.69</v>
      </c>
      <c r="Q111" s="266">
        <f t="shared" si="44"/>
        <v>293.69</v>
      </c>
      <c r="R111" s="266">
        <f t="shared" si="44"/>
        <v>293.69</v>
      </c>
      <c r="S111" s="266">
        <f t="shared" si="44"/>
        <v>293.69</v>
      </c>
      <c r="T111" s="266">
        <f t="shared" si="44"/>
        <v>293.69</v>
      </c>
      <c r="U111" s="266">
        <f t="shared" si="44"/>
        <v>293.69</v>
      </c>
      <c r="V111" s="266">
        <f t="shared" si="44"/>
        <v>293.69</v>
      </c>
      <c r="W111" s="266">
        <f t="shared" si="44"/>
        <v>273.40999999999997</v>
      </c>
      <c r="X111" s="266">
        <f t="shared" si="44"/>
        <v>273.40999999999997</v>
      </c>
      <c r="Y111" s="266">
        <f t="shared" si="44"/>
        <v>304.63</v>
      </c>
      <c r="Z111" s="266">
        <f t="shared" si="44"/>
        <v>304.63</v>
      </c>
      <c r="AA111" s="266">
        <f t="shared" si="44"/>
        <v>285.7</v>
      </c>
    </row>
    <row r="112" spans="1:27" s="139" customFormat="1" ht="5.15" customHeight="1" x14ac:dyDescent="0.35">
      <c r="A112" s="296"/>
      <c r="B112" s="296"/>
      <c r="C112" s="296"/>
      <c r="D112" s="296"/>
      <c r="E112" s="296"/>
      <c r="F112" s="296"/>
      <c r="G112" s="296"/>
      <c r="H112" s="296"/>
      <c r="I112" s="297"/>
      <c r="J112" s="297"/>
      <c r="K112" s="297"/>
      <c r="L112" s="297"/>
      <c r="M112" s="297"/>
      <c r="N112" s="297"/>
      <c r="O112" s="297"/>
      <c r="P112" s="297"/>
      <c r="Q112" s="297"/>
      <c r="R112" s="297"/>
      <c r="S112" s="297"/>
      <c r="T112" s="297"/>
      <c r="U112" s="297"/>
      <c r="V112" s="297"/>
      <c r="W112" s="297"/>
      <c r="X112" s="297"/>
      <c r="Y112" s="297"/>
      <c r="Z112" s="297"/>
      <c r="AA112" s="297"/>
    </row>
    <row r="113" spans="1:27" customFormat="1" ht="20.149999999999999" customHeight="1" x14ac:dyDescent="0.35">
      <c r="A113" s="527" t="s">
        <v>91</v>
      </c>
      <c r="B113" s="528"/>
      <c r="C113" s="528"/>
      <c r="D113" s="528"/>
      <c r="E113" s="528"/>
      <c r="F113" s="529"/>
      <c r="G113" s="366" t="s">
        <v>60</v>
      </c>
      <c r="H113" s="366" t="s">
        <v>60</v>
      </c>
      <c r="I113" s="366" t="s">
        <v>60</v>
      </c>
      <c r="J113" s="366" t="s">
        <v>60</v>
      </c>
      <c r="K113" s="366" t="s">
        <v>60</v>
      </c>
      <c r="L113" s="366" t="s">
        <v>60</v>
      </c>
      <c r="M113" s="366" t="s">
        <v>60</v>
      </c>
      <c r="N113" s="366" t="s">
        <v>60</v>
      </c>
      <c r="O113" s="366" t="s">
        <v>60</v>
      </c>
      <c r="P113" s="366" t="s">
        <v>60</v>
      </c>
      <c r="Q113" s="366" t="s">
        <v>60</v>
      </c>
      <c r="R113" s="366" t="s">
        <v>60</v>
      </c>
      <c r="S113" s="366" t="s">
        <v>60</v>
      </c>
      <c r="T113" s="366" t="s">
        <v>60</v>
      </c>
      <c r="U113" s="366" t="s">
        <v>60</v>
      </c>
      <c r="V113" s="366" t="s">
        <v>60</v>
      </c>
      <c r="W113" s="366" t="s">
        <v>60</v>
      </c>
      <c r="X113" s="366" t="s">
        <v>60</v>
      </c>
      <c r="Y113" s="366" t="s">
        <v>60</v>
      </c>
      <c r="Z113" s="366" t="s">
        <v>60</v>
      </c>
      <c r="AA113" s="366" t="s">
        <v>60</v>
      </c>
    </row>
    <row r="114" spans="1:27" customFormat="1" ht="20.149999999999999" customHeight="1" x14ac:dyDescent="0.35">
      <c r="A114" s="267" t="s">
        <v>10</v>
      </c>
      <c r="B114" s="473" t="s">
        <v>92</v>
      </c>
      <c r="C114" s="520"/>
      <c r="D114" s="520"/>
      <c r="E114" s="520"/>
      <c r="F114" s="521"/>
      <c r="G114" s="269">
        <v>0</v>
      </c>
      <c r="H114" s="269">
        <v>0</v>
      </c>
      <c r="I114" s="269">
        <v>0</v>
      </c>
      <c r="J114" s="269">
        <v>0</v>
      </c>
      <c r="K114" s="269">
        <v>0</v>
      </c>
      <c r="L114" s="269">
        <v>0</v>
      </c>
      <c r="M114" s="269">
        <v>0</v>
      </c>
      <c r="N114" s="269">
        <v>0</v>
      </c>
      <c r="O114" s="269">
        <v>0</v>
      </c>
      <c r="P114" s="269">
        <v>0</v>
      </c>
      <c r="Q114" s="269">
        <v>0</v>
      </c>
      <c r="R114" s="269">
        <v>0</v>
      </c>
      <c r="S114" s="269">
        <v>0</v>
      </c>
      <c r="T114" s="269">
        <v>0</v>
      </c>
      <c r="U114" s="269">
        <v>0</v>
      </c>
      <c r="V114" s="269">
        <v>0</v>
      </c>
      <c r="W114" s="269">
        <v>0</v>
      </c>
      <c r="X114" s="269">
        <v>0</v>
      </c>
      <c r="Y114" s="269">
        <v>0</v>
      </c>
      <c r="Z114" s="269">
        <v>0</v>
      </c>
      <c r="AA114" s="269">
        <v>0</v>
      </c>
    </row>
    <row r="115" spans="1:27" customFormat="1" ht="20.149999999999999" customHeight="1" x14ac:dyDescent="0.35">
      <c r="A115" s="488" t="s">
        <v>93</v>
      </c>
      <c r="B115" s="488"/>
      <c r="C115" s="488"/>
      <c r="D115" s="488"/>
      <c r="E115" s="488"/>
      <c r="F115" s="488"/>
      <c r="G115" s="266">
        <f t="shared" ref="G115" si="45">G114</f>
        <v>0</v>
      </c>
      <c r="H115" s="266">
        <f>H114</f>
        <v>0</v>
      </c>
      <c r="I115" s="266">
        <f t="shared" ref="I115:AA115" si="46">I114</f>
        <v>0</v>
      </c>
      <c r="J115" s="266">
        <f t="shared" si="46"/>
        <v>0</v>
      </c>
      <c r="K115" s="266">
        <f t="shared" si="46"/>
        <v>0</v>
      </c>
      <c r="L115" s="266">
        <f t="shared" si="46"/>
        <v>0</v>
      </c>
      <c r="M115" s="266">
        <f t="shared" si="46"/>
        <v>0</v>
      </c>
      <c r="N115" s="266">
        <f t="shared" si="46"/>
        <v>0</v>
      </c>
      <c r="O115" s="266">
        <f t="shared" si="46"/>
        <v>0</v>
      </c>
      <c r="P115" s="266">
        <f t="shared" si="46"/>
        <v>0</v>
      </c>
      <c r="Q115" s="266">
        <f t="shared" si="46"/>
        <v>0</v>
      </c>
      <c r="R115" s="266">
        <f t="shared" si="46"/>
        <v>0</v>
      </c>
      <c r="S115" s="266">
        <f t="shared" si="46"/>
        <v>0</v>
      </c>
      <c r="T115" s="266">
        <f t="shared" si="46"/>
        <v>0</v>
      </c>
      <c r="U115" s="266">
        <f t="shared" si="46"/>
        <v>0</v>
      </c>
      <c r="V115" s="266">
        <f t="shared" si="46"/>
        <v>0</v>
      </c>
      <c r="W115" s="266">
        <f t="shared" si="46"/>
        <v>0</v>
      </c>
      <c r="X115" s="266">
        <f t="shared" si="46"/>
        <v>0</v>
      </c>
      <c r="Y115" s="266">
        <f t="shared" si="46"/>
        <v>0</v>
      </c>
      <c r="Z115" s="266">
        <f t="shared" si="46"/>
        <v>0</v>
      </c>
      <c r="AA115" s="266">
        <f t="shared" si="46"/>
        <v>0</v>
      </c>
    </row>
    <row r="116" spans="1:27" s="139" customFormat="1" ht="5.15" customHeight="1" x14ac:dyDescent="0.3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c r="W116" s="298"/>
      <c r="X116" s="298"/>
      <c r="Y116" s="298"/>
      <c r="Z116" s="298"/>
      <c r="AA116" s="298"/>
    </row>
    <row r="117" spans="1:27" customFormat="1" ht="20.149999999999999" customHeight="1" x14ac:dyDescent="0.35">
      <c r="A117" s="503" t="s">
        <v>94</v>
      </c>
      <c r="B117" s="503"/>
      <c r="C117" s="503"/>
      <c r="D117" s="503"/>
      <c r="E117" s="503"/>
      <c r="F117" s="503"/>
      <c r="G117" s="276">
        <f t="shared" ref="G117:AA117" si="47">G115+G111</f>
        <v>293.69</v>
      </c>
      <c r="H117" s="276">
        <f t="shared" si="47"/>
        <v>380.78999999999996</v>
      </c>
      <c r="I117" s="276">
        <f t="shared" si="47"/>
        <v>293.69</v>
      </c>
      <c r="J117" s="276">
        <f t="shared" si="47"/>
        <v>293.69</v>
      </c>
      <c r="K117" s="276">
        <f t="shared" si="47"/>
        <v>293.69</v>
      </c>
      <c r="L117" s="276">
        <f t="shared" si="47"/>
        <v>293.69</v>
      </c>
      <c r="M117" s="276">
        <f t="shared" si="47"/>
        <v>293.69</v>
      </c>
      <c r="N117" s="276">
        <f t="shared" si="47"/>
        <v>293.69</v>
      </c>
      <c r="O117" s="276">
        <f t="shared" si="47"/>
        <v>293.69</v>
      </c>
      <c r="P117" s="276">
        <f t="shared" si="47"/>
        <v>293.69</v>
      </c>
      <c r="Q117" s="276">
        <f t="shared" si="47"/>
        <v>293.69</v>
      </c>
      <c r="R117" s="276">
        <f t="shared" si="47"/>
        <v>293.69</v>
      </c>
      <c r="S117" s="276">
        <f t="shared" si="47"/>
        <v>293.69</v>
      </c>
      <c r="T117" s="276">
        <f t="shared" si="47"/>
        <v>293.69</v>
      </c>
      <c r="U117" s="276">
        <f t="shared" si="47"/>
        <v>293.69</v>
      </c>
      <c r="V117" s="276">
        <f t="shared" si="47"/>
        <v>293.69</v>
      </c>
      <c r="W117" s="276">
        <f t="shared" si="47"/>
        <v>273.40999999999997</v>
      </c>
      <c r="X117" s="276">
        <f t="shared" si="47"/>
        <v>273.40999999999997</v>
      </c>
      <c r="Y117" s="276">
        <f t="shared" si="47"/>
        <v>304.63</v>
      </c>
      <c r="Z117" s="276">
        <f t="shared" si="47"/>
        <v>304.63</v>
      </c>
      <c r="AA117" s="276">
        <f t="shared" si="47"/>
        <v>285.7</v>
      </c>
    </row>
    <row r="118" spans="1:27" s="139" customFormat="1" ht="5.15" customHeight="1" x14ac:dyDescent="0.35">
      <c r="A118" s="367"/>
      <c r="B118" s="367"/>
      <c r="C118" s="367"/>
      <c r="D118" s="367"/>
      <c r="E118" s="367"/>
      <c r="F118" s="367"/>
      <c r="G118" s="368"/>
      <c r="H118" s="368"/>
      <c r="I118" s="368"/>
      <c r="J118" s="368"/>
      <c r="K118" s="368"/>
      <c r="L118" s="368"/>
      <c r="M118" s="368"/>
      <c r="N118" s="368"/>
      <c r="O118" s="368"/>
      <c r="P118" s="368"/>
      <c r="Q118" s="368"/>
      <c r="R118" s="368"/>
      <c r="S118" s="368"/>
      <c r="T118" s="368"/>
      <c r="U118" s="368"/>
      <c r="V118" s="368"/>
      <c r="W118" s="368"/>
      <c r="X118" s="368"/>
      <c r="Y118" s="368"/>
      <c r="Z118" s="368"/>
      <c r="AA118" s="368"/>
    </row>
    <row r="119" spans="1:27" customFormat="1" ht="30" customHeight="1" x14ac:dyDescent="0.35">
      <c r="A119" s="531" t="s">
        <v>95</v>
      </c>
      <c r="B119" s="531"/>
      <c r="C119" s="531"/>
      <c r="D119" s="531"/>
      <c r="E119" s="531"/>
      <c r="F119" s="531"/>
      <c r="G119" s="531"/>
      <c r="H119" s="531"/>
      <c r="I119" s="531"/>
      <c r="J119" s="531"/>
      <c r="K119" s="531"/>
      <c r="L119" s="531"/>
      <c r="M119" s="531"/>
      <c r="N119" s="531"/>
      <c r="O119" s="531"/>
      <c r="P119" s="531"/>
      <c r="Q119" s="531"/>
      <c r="R119" s="531"/>
      <c r="S119" s="531"/>
      <c r="T119" s="531"/>
      <c r="U119" s="531"/>
      <c r="V119" s="531"/>
      <c r="W119" s="531"/>
      <c r="X119" s="531"/>
      <c r="Y119" s="531"/>
      <c r="Z119" s="531"/>
      <c r="AA119" s="531"/>
    </row>
    <row r="120" spans="1:27" customFormat="1" ht="5.15" customHeight="1" x14ac:dyDescent="0.35">
      <c r="A120" s="505"/>
      <c r="B120" s="505"/>
      <c r="C120" s="505"/>
      <c r="D120" s="505"/>
      <c r="E120" s="505"/>
      <c r="F120" s="505"/>
      <c r="G120" s="505"/>
      <c r="H120" s="505"/>
      <c r="I120" s="505"/>
      <c r="J120" s="505"/>
      <c r="K120" s="505"/>
      <c r="L120" s="505"/>
      <c r="M120" s="505"/>
      <c r="N120" s="505"/>
      <c r="O120" s="505"/>
      <c r="P120" s="505"/>
      <c r="Q120" s="505"/>
      <c r="R120" s="505"/>
      <c r="S120" s="505"/>
      <c r="T120" s="505"/>
      <c r="U120" s="505"/>
      <c r="V120" s="505"/>
      <c r="W120" s="505"/>
      <c r="X120" s="505"/>
      <c r="Y120" s="505"/>
      <c r="Z120" s="505"/>
      <c r="AA120" s="505"/>
    </row>
    <row r="121" spans="1:27" ht="95.15" customHeight="1" x14ac:dyDescent="0.35">
      <c r="A121" s="504" t="s">
        <v>95</v>
      </c>
      <c r="B121" s="504"/>
      <c r="C121" s="504"/>
      <c r="D121" s="504"/>
      <c r="E121" s="504"/>
      <c r="F121" s="504"/>
      <c r="G121" s="304" t="s">
        <v>362</v>
      </c>
      <c r="H121" s="304" t="s">
        <v>363</v>
      </c>
      <c r="I121" s="255" t="s">
        <v>188</v>
      </c>
      <c r="J121" s="255" t="s">
        <v>190</v>
      </c>
      <c r="K121" s="255" t="s">
        <v>191</v>
      </c>
      <c r="L121" s="255" t="s">
        <v>193</v>
      </c>
      <c r="M121" s="256" t="s">
        <v>194</v>
      </c>
      <c r="N121" s="255" t="s">
        <v>196</v>
      </c>
      <c r="O121" s="255" t="s">
        <v>197</v>
      </c>
      <c r="P121" s="255" t="s">
        <v>200</v>
      </c>
      <c r="Q121" s="255" t="s">
        <v>202</v>
      </c>
      <c r="R121" s="255" t="s">
        <v>204</v>
      </c>
      <c r="S121" s="255" t="s">
        <v>206</v>
      </c>
      <c r="T121" s="255" t="s">
        <v>208</v>
      </c>
      <c r="U121" s="255" t="s">
        <v>210</v>
      </c>
      <c r="V121" s="255" t="s">
        <v>211</v>
      </c>
      <c r="W121" s="256" t="s">
        <v>214</v>
      </c>
      <c r="X121" s="256" t="s">
        <v>217</v>
      </c>
      <c r="Y121" s="255" t="s">
        <v>219</v>
      </c>
      <c r="Z121" s="255" t="s">
        <v>222</v>
      </c>
      <c r="AA121" s="256" t="s">
        <v>224</v>
      </c>
    </row>
    <row r="122" spans="1:27" ht="20.149999999999999" customHeight="1" x14ac:dyDescent="0.35">
      <c r="A122" s="504"/>
      <c r="B122" s="504"/>
      <c r="C122" s="504"/>
      <c r="D122" s="504"/>
      <c r="E122" s="504"/>
      <c r="F122" s="504"/>
      <c r="G122" s="363" t="s">
        <v>60</v>
      </c>
      <c r="H122" s="363" t="s">
        <v>60</v>
      </c>
      <c r="I122" s="363" t="s">
        <v>60</v>
      </c>
      <c r="J122" s="363" t="s">
        <v>60</v>
      </c>
      <c r="K122" s="363" t="s">
        <v>60</v>
      </c>
      <c r="L122" s="363" t="s">
        <v>60</v>
      </c>
      <c r="M122" s="363" t="s">
        <v>60</v>
      </c>
      <c r="N122" s="363" t="s">
        <v>60</v>
      </c>
      <c r="O122" s="363" t="s">
        <v>60</v>
      </c>
      <c r="P122" s="363" t="s">
        <v>60</v>
      </c>
      <c r="Q122" s="363" t="s">
        <v>60</v>
      </c>
      <c r="R122" s="363" t="s">
        <v>60</v>
      </c>
      <c r="S122" s="363" t="s">
        <v>60</v>
      </c>
      <c r="T122" s="363" t="s">
        <v>60</v>
      </c>
      <c r="U122" s="363" t="s">
        <v>60</v>
      </c>
      <c r="V122" s="363" t="s">
        <v>60</v>
      </c>
      <c r="W122" s="363" t="s">
        <v>60</v>
      </c>
      <c r="X122" s="363" t="s">
        <v>60</v>
      </c>
      <c r="Y122" s="363" t="s">
        <v>60</v>
      </c>
      <c r="Z122" s="363" t="s">
        <v>60</v>
      </c>
      <c r="AA122" s="363" t="s">
        <v>60</v>
      </c>
    </row>
    <row r="123" spans="1:27" customFormat="1" ht="20.149999999999999" customHeight="1" x14ac:dyDescent="0.35">
      <c r="A123" s="267" t="s">
        <v>10</v>
      </c>
      <c r="B123" s="459" t="s">
        <v>96</v>
      </c>
      <c r="C123" s="459"/>
      <c r="D123" s="459"/>
      <c r="E123" s="459"/>
      <c r="F123" s="459"/>
      <c r="G123" s="269">
        <f>IF(G33&lt;&gt;0,Uniformes!$M$28,0)</f>
        <v>268.34159999999997</v>
      </c>
      <c r="H123" s="269">
        <f>IF(H33&lt;&gt;0,Uniformes!$M$28,0)</f>
        <v>268.34159999999997</v>
      </c>
      <c r="I123" s="269">
        <f>IF(I33&lt;&gt;0,Uniformes!$M$28,0)</f>
        <v>268.34159999999997</v>
      </c>
      <c r="J123" s="269">
        <f>IF(J33&lt;&gt;0,Uniformes!$M$28,0)</f>
        <v>268.34159999999997</v>
      </c>
      <c r="K123" s="269">
        <f>IF(K33&lt;&gt;0,Uniformes!$M$28,0)</f>
        <v>268.34159999999997</v>
      </c>
      <c r="L123" s="269">
        <f>IF(L33&lt;&gt;0,Uniformes!$M$28,0)</f>
        <v>268.34159999999997</v>
      </c>
      <c r="M123" s="269">
        <f>IF(M33&lt;&gt;0,Uniformes!$M$28,0)</f>
        <v>268.34159999999997</v>
      </c>
      <c r="N123" s="269">
        <f>IF(N33&lt;&gt;0,Uniformes!$M$28,0)</f>
        <v>268.34159999999997</v>
      </c>
      <c r="O123" s="269">
        <f>IF(O33&lt;&gt;0,Uniformes!$M$28,0)</f>
        <v>268.34159999999997</v>
      </c>
      <c r="P123" s="269">
        <f>IF(P33&lt;&gt;0,Uniformes!$M$28,0)</f>
        <v>268.34159999999997</v>
      </c>
      <c r="Q123" s="269">
        <f>IF(Q33&lt;&gt;0,Uniformes!$M$28,0)</f>
        <v>268.34159999999997</v>
      </c>
      <c r="R123" s="269">
        <f>IF(R33&lt;&gt;0,Uniformes!$M$28,0)</f>
        <v>268.34159999999997</v>
      </c>
      <c r="S123" s="269">
        <f>IF(S33&lt;&gt;0,Uniformes!$M$28,0)</f>
        <v>268.34159999999997</v>
      </c>
      <c r="T123" s="269">
        <f>IF(T33&lt;&gt;0,Uniformes!$M$28,0)</f>
        <v>268.34159999999997</v>
      </c>
      <c r="U123" s="269">
        <f>IF(U33&lt;&gt;0,Uniformes!$M$28,0)</f>
        <v>268.34159999999997</v>
      </c>
      <c r="V123" s="269">
        <f>IF(V33&lt;&gt;0,Uniformes!$M$28,0)</f>
        <v>268.34159999999997</v>
      </c>
      <c r="W123" s="269">
        <f>IF(W33&lt;&gt;0,Uniformes!$M$28,0)</f>
        <v>268.34159999999997</v>
      </c>
      <c r="X123" s="269">
        <f>IF(X33&lt;&gt;0,Uniformes!$M$28,0)</f>
        <v>268.34159999999997</v>
      </c>
      <c r="Y123" s="269">
        <f>IF(Y33&lt;&gt;0,Uniformes!$M$28,0)</f>
        <v>268.34159999999997</v>
      </c>
      <c r="Z123" s="269">
        <f>IF(Z33&lt;&gt;0,Uniformes!$M$28,0)</f>
        <v>268.34159999999997</v>
      </c>
      <c r="AA123" s="269">
        <f>IF(AA33&lt;&gt;0,Uniformes!$M$28,0)</f>
        <v>268.34159999999997</v>
      </c>
    </row>
    <row r="124" spans="1:27" customFormat="1" ht="20.149999999999999" customHeight="1" x14ac:dyDescent="0.35">
      <c r="A124" s="460" t="s">
        <v>97</v>
      </c>
      <c r="B124" s="460"/>
      <c r="C124" s="460"/>
      <c r="D124" s="460"/>
      <c r="E124" s="460"/>
      <c r="F124" s="460"/>
      <c r="G124" s="263">
        <f t="shared" ref="G124:H124" si="48">SUM(G123:G123)</f>
        <v>268.34159999999997</v>
      </c>
      <c r="H124" s="263">
        <f t="shared" si="48"/>
        <v>268.34159999999997</v>
      </c>
      <c r="I124" s="263">
        <f t="shared" ref="I124:AA124" si="49">SUM(I123:I123)</f>
        <v>268.34159999999997</v>
      </c>
      <c r="J124" s="263">
        <f t="shared" si="49"/>
        <v>268.34159999999997</v>
      </c>
      <c r="K124" s="263">
        <f t="shared" si="49"/>
        <v>268.34159999999997</v>
      </c>
      <c r="L124" s="263">
        <f t="shared" si="49"/>
        <v>268.34159999999997</v>
      </c>
      <c r="M124" s="263">
        <f t="shared" si="49"/>
        <v>268.34159999999997</v>
      </c>
      <c r="N124" s="263">
        <f t="shared" si="49"/>
        <v>268.34159999999997</v>
      </c>
      <c r="O124" s="263">
        <f t="shared" si="49"/>
        <v>268.34159999999997</v>
      </c>
      <c r="P124" s="263">
        <f t="shared" si="49"/>
        <v>268.34159999999997</v>
      </c>
      <c r="Q124" s="263">
        <f t="shared" si="49"/>
        <v>268.34159999999997</v>
      </c>
      <c r="R124" s="263">
        <f t="shared" si="49"/>
        <v>268.34159999999997</v>
      </c>
      <c r="S124" s="263">
        <f t="shared" si="49"/>
        <v>268.34159999999997</v>
      </c>
      <c r="T124" s="263">
        <f t="shared" si="49"/>
        <v>268.34159999999997</v>
      </c>
      <c r="U124" s="263">
        <f t="shared" si="49"/>
        <v>268.34159999999997</v>
      </c>
      <c r="V124" s="263">
        <f t="shared" si="49"/>
        <v>268.34159999999997</v>
      </c>
      <c r="W124" s="263">
        <f t="shared" si="49"/>
        <v>268.34159999999997</v>
      </c>
      <c r="X124" s="263">
        <f t="shared" si="49"/>
        <v>268.34159999999997</v>
      </c>
      <c r="Y124" s="263">
        <f t="shared" si="49"/>
        <v>268.34159999999997</v>
      </c>
      <c r="Z124" s="263">
        <f t="shared" si="49"/>
        <v>268.34159999999997</v>
      </c>
      <c r="AA124" s="263">
        <f t="shared" si="49"/>
        <v>268.34159999999997</v>
      </c>
    </row>
    <row r="125" spans="1:27" s="139" customFormat="1" ht="5.15" customHeight="1" x14ac:dyDescent="0.35">
      <c r="A125" s="530"/>
      <c r="B125" s="530"/>
      <c r="C125" s="530"/>
      <c r="D125" s="530"/>
      <c r="E125" s="530"/>
      <c r="F125" s="530"/>
      <c r="G125" s="530"/>
      <c r="H125" s="530"/>
      <c r="I125" s="530"/>
      <c r="J125" s="530"/>
      <c r="K125" s="530"/>
      <c r="L125" s="530"/>
      <c r="M125" s="530"/>
      <c r="N125" s="530"/>
      <c r="O125" s="530"/>
      <c r="P125" s="530"/>
      <c r="Q125" s="530"/>
      <c r="R125" s="530"/>
      <c r="S125" s="530"/>
      <c r="T125" s="530"/>
      <c r="U125" s="530"/>
      <c r="V125" s="530"/>
      <c r="W125" s="530"/>
      <c r="X125" s="530"/>
      <c r="Y125" s="530"/>
      <c r="Z125" s="230"/>
      <c r="AA125" s="230"/>
    </row>
    <row r="126" spans="1:27" s="139" customFormat="1" ht="30" customHeight="1" x14ac:dyDescent="0.35">
      <c r="A126" s="531" t="s">
        <v>98</v>
      </c>
      <c r="B126" s="531"/>
      <c r="C126" s="531"/>
      <c r="D126" s="531"/>
      <c r="E126" s="531"/>
      <c r="F126" s="531"/>
      <c r="G126" s="531"/>
      <c r="H126" s="531"/>
      <c r="I126" s="531"/>
      <c r="J126" s="531"/>
      <c r="K126" s="531"/>
      <c r="L126" s="531"/>
      <c r="M126" s="531"/>
      <c r="N126" s="531"/>
      <c r="O126" s="531"/>
      <c r="P126" s="531"/>
      <c r="Q126" s="531"/>
      <c r="R126" s="531"/>
      <c r="S126" s="531"/>
      <c r="T126" s="531"/>
      <c r="U126" s="531"/>
      <c r="V126" s="531"/>
      <c r="W126" s="531"/>
      <c r="X126" s="531"/>
      <c r="Y126" s="531"/>
      <c r="Z126" s="531"/>
      <c r="AA126" s="531"/>
    </row>
    <row r="127" spans="1:27" s="139" customFormat="1" ht="5.15" customHeight="1" x14ac:dyDescent="0.35">
      <c r="A127" s="361"/>
      <c r="B127" s="361"/>
      <c r="C127" s="361"/>
      <c r="D127" s="361"/>
      <c r="E127" s="361"/>
      <c r="F127" s="361"/>
      <c r="G127" s="361"/>
      <c r="H127" s="361"/>
      <c r="I127" s="361"/>
      <c r="J127" s="361"/>
      <c r="K127" s="361"/>
      <c r="L127" s="361"/>
      <c r="M127" s="361"/>
      <c r="N127" s="361"/>
      <c r="O127" s="361"/>
      <c r="P127" s="361"/>
      <c r="Q127" s="361"/>
      <c r="R127" s="361"/>
      <c r="S127" s="361"/>
      <c r="T127" s="361"/>
      <c r="U127" s="361"/>
      <c r="V127" s="361"/>
      <c r="W127" s="361"/>
      <c r="X127" s="361"/>
      <c r="Y127" s="361"/>
      <c r="Z127" s="230"/>
      <c r="AA127" s="230"/>
    </row>
    <row r="128" spans="1:27" customFormat="1" ht="93.65" customHeight="1" x14ac:dyDescent="0.35">
      <c r="A128" s="461" t="s">
        <v>98</v>
      </c>
      <c r="B128" s="461"/>
      <c r="C128" s="461"/>
      <c r="D128" s="461"/>
      <c r="E128" s="461"/>
      <c r="F128" s="461"/>
      <c r="G128" s="304" t="s">
        <v>362</v>
      </c>
      <c r="H128" s="304" t="s">
        <v>363</v>
      </c>
      <c r="I128" s="255" t="s">
        <v>188</v>
      </c>
      <c r="J128" s="255" t="s">
        <v>190</v>
      </c>
      <c r="K128" s="255" t="s">
        <v>191</v>
      </c>
      <c r="L128" s="255" t="s">
        <v>193</v>
      </c>
      <c r="M128" s="256" t="s">
        <v>194</v>
      </c>
      <c r="N128" s="255" t="s">
        <v>196</v>
      </c>
      <c r="O128" s="255" t="s">
        <v>197</v>
      </c>
      <c r="P128" s="255" t="s">
        <v>200</v>
      </c>
      <c r="Q128" s="255" t="s">
        <v>202</v>
      </c>
      <c r="R128" s="255" t="s">
        <v>204</v>
      </c>
      <c r="S128" s="255" t="s">
        <v>206</v>
      </c>
      <c r="T128" s="255" t="s">
        <v>208</v>
      </c>
      <c r="U128" s="255" t="s">
        <v>210</v>
      </c>
      <c r="V128" s="255" t="s">
        <v>211</v>
      </c>
      <c r="W128" s="256" t="s">
        <v>214</v>
      </c>
      <c r="X128" s="256" t="s">
        <v>217</v>
      </c>
      <c r="Y128" s="255" t="s">
        <v>219</v>
      </c>
      <c r="Z128" s="255" t="s">
        <v>222</v>
      </c>
      <c r="AA128" s="256" t="s">
        <v>224</v>
      </c>
    </row>
    <row r="129" spans="1:27" customFormat="1" ht="19.5" customHeight="1" x14ac:dyDescent="0.35">
      <c r="A129" s="461"/>
      <c r="B129" s="461"/>
      <c r="C129" s="461"/>
      <c r="D129" s="461"/>
      <c r="E129" s="461"/>
      <c r="F129" s="461"/>
      <c r="G129" s="363" t="s">
        <v>60</v>
      </c>
      <c r="H129" s="363" t="s">
        <v>60</v>
      </c>
      <c r="I129" s="363" t="s">
        <v>60</v>
      </c>
      <c r="J129" s="363" t="s">
        <v>60</v>
      </c>
      <c r="K129" s="363" t="s">
        <v>60</v>
      </c>
      <c r="L129" s="363" t="s">
        <v>60</v>
      </c>
      <c r="M129" s="363" t="s">
        <v>60</v>
      </c>
      <c r="N129" s="363" t="s">
        <v>60</v>
      </c>
      <c r="O129" s="363" t="s">
        <v>60</v>
      </c>
      <c r="P129" s="363" t="s">
        <v>60</v>
      </c>
      <c r="Q129" s="363" t="s">
        <v>60</v>
      </c>
      <c r="R129" s="363" t="s">
        <v>60</v>
      </c>
      <c r="S129" s="363" t="s">
        <v>60</v>
      </c>
      <c r="T129" s="363" t="s">
        <v>60</v>
      </c>
      <c r="U129" s="363" t="s">
        <v>60</v>
      </c>
      <c r="V129" s="363" t="s">
        <v>60</v>
      </c>
      <c r="W129" s="363" t="s">
        <v>60</v>
      </c>
      <c r="X129" s="363" t="s">
        <v>60</v>
      </c>
      <c r="Y129" s="363" t="s">
        <v>60</v>
      </c>
      <c r="Z129" s="363" t="s">
        <v>60</v>
      </c>
      <c r="AA129" s="363" t="s">
        <v>60</v>
      </c>
    </row>
    <row r="130" spans="1:27" s="139" customFormat="1" ht="5.15" customHeight="1" x14ac:dyDescent="0.35">
      <c r="A130" s="284"/>
      <c r="B130" s="284"/>
      <c r="C130" s="284"/>
      <c r="D130" s="284"/>
      <c r="E130" s="284"/>
      <c r="F130" s="284"/>
      <c r="G130" s="328"/>
      <c r="H130" s="328"/>
      <c r="I130" s="328"/>
      <c r="J130" s="328"/>
      <c r="K130" s="328"/>
      <c r="L130" s="328"/>
      <c r="M130" s="328"/>
      <c r="N130" s="328"/>
      <c r="O130" s="328"/>
      <c r="P130" s="328"/>
      <c r="Q130" s="328"/>
      <c r="R130" s="328"/>
      <c r="S130" s="328"/>
      <c r="T130" s="328"/>
      <c r="U130" s="328"/>
      <c r="V130" s="328"/>
      <c r="W130" s="328"/>
      <c r="X130" s="328"/>
      <c r="Y130" s="328"/>
      <c r="Z130" s="328"/>
      <c r="AA130" s="328"/>
    </row>
    <row r="131" spans="1:27" customFormat="1" ht="19.5" customHeight="1" x14ac:dyDescent="0.35">
      <c r="A131" s="267" t="s">
        <v>10</v>
      </c>
      <c r="B131" s="459" t="s">
        <v>130</v>
      </c>
      <c r="C131" s="459"/>
      <c r="D131" s="459"/>
      <c r="E131" s="459"/>
      <c r="F131" s="469"/>
      <c r="G131" s="229">
        <f>ROUND((G33+G64+G77+G117+G124)*'CI - Lucro - Tributos'!$G$13,2)</f>
        <v>199.2</v>
      </c>
      <c r="H131" s="229">
        <f>ROUND((H33+H64+H77+H117+H124)*'CI - Lucro - Tributos'!$G$13,2)</f>
        <v>241.95</v>
      </c>
      <c r="I131" s="229">
        <f>ROUND((I33+I64+I77+I117+I124)*'CI - Lucro - Tributos'!$G$13,2)</f>
        <v>199.2</v>
      </c>
      <c r="J131" s="229">
        <f>ROUND((J33+J64+J77+J117+J124)*'CI - Lucro - Tributos'!$G$13,2)</f>
        <v>199.2</v>
      </c>
      <c r="K131" s="229">
        <f>ROUND((K33+K64+K77+K117+K124)*'CI - Lucro - Tributos'!$G$13,2)</f>
        <v>199.2</v>
      </c>
      <c r="L131" s="229">
        <f>ROUND((L33+L64+L77+L117+L124)*'CI - Lucro - Tributos'!$G$13,2)</f>
        <v>199.2</v>
      </c>
      <c r="M131" s="229">
        <f>ROUND((M33+M64+M77+M117+M124)*'CI - Lucro - Tributos'!$G$13,2)</f>
        <v>199.2</v>
      </c>
      <c r="N131" s="229">
        <f>ROUND((N33+N64+N77+N117+N124)*'CI - Lucro - Tributos'!$G$13,2)</f>
        <v>199.2</v>
      </c>
      <c r="O131" s="229">
        <f>ROUND((O33+O64+O77+O117+O124)*'CI - Lucro - Tributos'!$G$13,2)</f>
        <v>199.2</v>
      </c>
      <c r="P131" s="229">
        <f>ROUND((P33+P64+P77+P117+P124)*'CI - Lucro - Tributos'!$G$13,2)</f>
        <v>199.2</v>
      </c>
      <c r="Q131" s="229">
        <f>ROUND((Q33+Q64+Q77+Q117+Q124)*'CI - Lucro - Tributos'!$G$13,2)</f>
        <v>199.2</v>
      </c>
      <c r="R131" s="229">
        <f>ROUND((R33+R64+R77+R117+R124)*'CI - Lucro - Tributos'!$G$13,2)</f>
        <v>199.2</v>
      </c>
      <c r="S131" s="229">
        <f>ROUND((S33+S64+S77+S117+S124)*'CI - Lucro - Tributos'!$G$13,2)</f>
        <v>199.2</v>
      </c>
      <c r="T131" s="229">
        <f>ROUND((T33+T64+T77+T117+T124)*'CI - Lucro - Tributos'!$G$13,2)</f>
        <v>199.2</v>
      </c>
      <c r="U131" s="229">
        <f>ROUND((U33+U64+U77+U117+U124)*'CI - Lucro - Tributos'!$G$13,2)</f>
        <v>199.2</v>
      </c>
      <c r="V131" s="229">
        <f>ROUND((V33+V64+V77+V117+V124)*'CI - Lucro - Tributos'!$G$13,2)</f>
        <v>199.2</v>
      </c>
      <c r="W131" s="229">
        <f>ROUND((W33+W64+W77+W117+W124)*'CI - Lucro - Tributos'!$G$13,2)</f>
        <v>187.97</v>
      </c>
      <c r="X131" s="229">
        <f>ROUND((X33+X64+X77+X117+X124)*'CI - Lucro - Tributos'!$G$13,2)</f>
        <v>187.97</v>
      </c>
      <c r="Y131" s="229">
        <f>ROUND((Y33+Y64+Y77+Y117+Y124)*'CI - Lucro - Tributos'!$G$13,2)</f>
        <v>204.33</v>
      </c>
      <c r="Z131" s="229">
        <f>ROUND((Z33+Z64+Z77+Z117+Z124)*'CI - Lucro - Tributos'!$G$13,2)</f>
        <v>204.33</v>
      </c>
      <c r="AA131" s="229">
        <f>ROUND((AA33+AA64+AA77+AA117+AA124)*'CI - Lucro - Tributos'!$G$13,2)</f>
        <v>195.46</v>
      </c>
    </row>
    <row r="132" spans="1:27" customFormat="1" ht="20.149999999999999" customHeight="1" x14ac:dyDescent="0.35">
      <c r="A132" s="329" t="s">
        <v>12</v>
      </c>
      <c r="B132" s="470" t="s">
        <v>30</v>
      </c>
      <c r="C132" s="470"/>
      <c r="D132" s="470"/>
      <c r="E132" s="470"/>
      <c r="F132" s="471"/>
      <c r="G132" s="229">
        <f>ROUND((G33+G64+G77+G117+G124+G131)*'CI - Lucro - Tributos'!$I$13,2)</f>
        <v>198.56</v>
      </c>
      <c r="H132" s="229">
        <f>ROUND((H33+H64+H77+H117+H124+H131)*'CI - Lucro - Tributos'!$I$13,2)</f>
        <v>241.17</v>
      </c>
      <c r="I132" s="229">
        <f>ROUND((I33+I64+I77+I117+I124+I131)*'CI - Lucro - Tributos'!$I$13,2)</f>
        <v>198.56</v>
      </c>
      <c r="J132" s="229">
        <f>ROUND((J33+J64+J77+J117+J124+J131)*'CI - Lucro - Tributos'!$I$13,2)</f>
        <v>198.56</v>
      </c>
      <c r="K132" s="229">
        <f>ROUND((K33+K64+K77+K117+K124+K131)*'CI - Lucro - Tributos'!$I$13,2)</f>
        <v>198.56</v>
      </c>
      <c r="L132" s="229">
        <f>ROUND((L33+L64+L77+L117+L124+L131)*'CI - Lucro - Tributos'!$I$13,2)</f>
        <v>198.56</v>
      </c>
      <c r="M132" s="229">
        <f>ROUND((M33+M64+M77+M117+M124+M131)*'CI - Lucro - Tributos'!$I$13,2)</f>
        <v>198.56</v>
      </c>
      <c r="N132" s="229">
        <f>ROUND((N33+N64+N77+N117+N124+N131)*'CI - Lucro - Tributos'!$I$13,2)</f>
        <v>198.56</v>
      </c>
      <c r="O132" s="229">
        <f>ROUND((O33+O64+O77+O117+O124+O131)*'CI - Lucro - Tributos'!$I$13,2)</f>
        <v>198.56</v>
      </c>
      <c r="P132" s="229">
        <f>ROUND((P33+P64+P77+P117+P124+P131)*'CI - Lucro - Tributos'!$I$13,2)</f>
        <v>198.56</v>
      </c>
      <c r="Q132" s="229">
        <f>ROUND((Q33+Q64+Q77+Q117+Q124+Q131)*'CI - Lucro - Tributos'!$I$13,2)</f>
        <v>198.56</v>
      </c>
      <c r="R132" s="229">
        <f>ROUND((R33+R64+R77+R117+R124+R131)*'CI - Lucro - Tributos'!$I$13,2)</f>
        <v>198.56</v>
      </c>
      <c r="S132" s="229">
        <f>ROUND((S33+S64+S77+S117+S124+S131)*'CI - Lucro - Tributos'!$I$13,2)</f>
        <v>198.56</v>
      </c>
      <c r="T132" s="229">
        <f>ROUND((T33+T64+T77+T117+T124+T131)*'CI - Lucro - Tributos'!$I$13,2)</f>
        <v>198.56</v>
      </c>
      <c r="U132" s="229">
        <f>ROUND((U33+U64+U77+U117+U124+U131)*'CI - Lucro - Tributos'!$I$13,2)</f>
        <v>198.56</v>
      </c>
      <c r="V132" s="229">
        <f>ROUND((V33+V64+V77+V117+V124+V131)*'CI - Lucro - Tributos'!$I$13,2)</f>
        <v>198.56</v>
      </c>
      <c r="W132" s="229">
        <f>ROUND((W33+W64+W77+W117+W124+W131)*'CI - Lucro - Tributos'!$I$13,2)</f>
        <v>187.36</v>
      </c>
      <c r="X132" s="229">
        <f>ROUND((X33+X64+X77+X117+X124+X131)*'CI - Lucro - Tributos'!$I$13,2)</f>
        <v>187.36</v>
      </c>
      <c r="Y132" s="229">
        <f>ROUND((Y33+Y64+Y77+Y117+Y124+Y131)*'CI - Lucro - Tributos'!$I$13,2)</f>
        <v>203.67</v>
      </c>
      <c r="Z132" s="229">
        <f>ROUND((Z33+Z64+Z77+Z117+Z124+Z131)*'CI - Lucro - Tributos'!$I$13,2)</f>
        <v>203.67</v>
      </c>
      <c r="AA132" s="229">
        <f>ROUND((AA33+AA64+AA77+AA117+AA124+AA131)*'CI - Lucro - Tributos'!$I$13,2)</f>
        <v>194.83</v>
      </c>
    </row>
    <row r="133" spans="1:27" customFormat="1" ht="20.149999999999999" customHeight="1" x14ac:dyDescent="0.35">
      <c r="A133" s="462" t="s">
        <v>14</v>
      </c>
      <c r="B133" s="462" t="s">
        <v>99</v>
      </c>
      <c r="C133" s="472" t="s">
        <v>100</v>
      </c>
      <c r="D133" s="472"/>
      <c r="E133" s="462" t="s">
        <v>31</v>
      </c>
      <c r="F133" s="473"/>
      <c r="G133" s="269">
        <f>ROUND(((G33+G64+G77+G117+G124+G131+G132)/(1-'CI - Lucro - Tributos'!W13))*'CI - Lucro - Tributos'!$M$13,2)</f>
        <v>73.290000000000006</v>
      </c>
      <c r="H133" s="269">
        <f>ROUND(((H33+H64+H77+H117+H124+H131+H132)/(1-'CI - Lucro - Tributos'!W14))*'CI - Lucro - Tributos'!$M$13,2)</f>
        <v>89.02</v>
      </c>
      <c r="I133" s="269">
        <f>ROUND(((I33+I64+I77+I117+I124+I131+I132)/(1-'CI - Lucro - Tributos'!W15))*'CI - Lucro - Tributos'!$M$13,2)</f>
        <v>73.290000000000006</v>
      </c>
      <c r="J133" s="269">
        <f>ROUND(((J33+J64+J77+J117+J124+J131+J132)/(1-'CI - Lucro - Tributos'!W16))*'CI - Lucro - Tributos'!$M$13,2)</f>
        <v>73.290000000000006</v>
      </c>
      <c r="K133" s="269">
        <f>ROUND(((K33+K64+K77+K117+K124+K131+K132)/(1-'CI - Lucro - Tributos'!W17))*'CI - Lucro - Tributos'!$M$13,2)</f>
        <v>73.290000000000006</v>
      </c>
      <c r="L133" s="269">
        <f>ROUND(((L33+L64+L77+L117+L124+L131+L132)/(1-'CI - Lucro - Tributos'!W18))*'CI - Lucro - Tributos'!$M$13,2)</f>
        <v>73.290000000000006</v>
      </c>
      <c r="M133" s="269">
        <f>ROUND(((M33+M64+M77+M117+M124+M131+M132)/(1-'CI - Lucro - Tributos'!W19))*'CI - Lucro - Tributos'!$M$13,2)</f>
        <v>73.290000000000006</v>
      </c>
      <c r="N133" s="269">
        <f>ROUND(((N33+N64+N77+N117+N124+N131+N132)/(1-'CI - Lucro - Tributos'!W20))*'CI - Lucro - Tributos'!$M$13,2)</f>
        <v>73.290000000000006</v>
      </c>
      <c r="O133" s="269">
        <f>ROUND(((O33+O64+O77+O117+O124+O131+O132)/(1-'CI - Lucro - Tributos'!W21))*'CI - Lucro - Tributos'!$M$13,2)</f>
        <v>73.290000000000006</v>
      </c>
      <c r="P133" s="269">
        <f>ROUND(((P33+P64+P77+P117+P124+P131+P132)/(1-'CI - Lucro - Tributos'!W22))*'CI - Lucro - Tributos'!$M$13,2)</f>
        <v>73.290000000000006</v>
      </c>
      <c r="Q133" s="269">
        <f>ROUND(((Q33+Q64+Q77+Q117+Q124+Q131+Q132)/(1-'CI - Lucro - Tributos'!W23))*'CI - Lucro - Tributos'!$M$13,2)</f>
        <v>73.290000000000006</v>
      </c>
      <c r="R133" s="269">
        <f>ROUND(((R33+R64+R77+R117+R124+R131+R132)/(1-'CI - Lucro - Tributos'!W24))*'CI - Lucro - Tributos'!$M$13,2)</f>
        <v>73.290000000000006</v>
      </c>
      <c r="S133" s="269">
        <f>ROUND(((S33+S64+S77+S117+S124+S131+S132)/(1-'CI - Lucro - Tributos'!W25))*'CI - Lucro - Tributos'!$M$13,2)</f>
        <v>73.290000000000006</v>
      </c>
      <c r="T133" s="269">
        <f>ROUND(((T33+T64+T77+T117+T124+T131+T132)/(1-'CI - Lucro - Tributos'!W26))*'CI - Lucro - Tributos'!$M$13,2)</f>
        <v>73.290000000000006</v>
      </c>
      <c r="U133" s="269">
        <f>ROUND(((U33+U64+U77+U117+U124+U131+U132)/(1-'CI - Lucro - Tributos'!W27))*'CI - Lucro - Tributos'!$M$13,2)</f>
        <v>73.290000000000006</v>
      </c>
      <c r="V133" s="269">
        <f>ROUND(((V33+V64+V77+V117+V124+V131+V132)/(1-'CI - Lucro - Tributos'!W28))*'CI - Lucro - Tributos'!$M$13,2)</f>
        <v>73.290000000000006</v>
      </c>
      <c r="W133" s="269">
        <f>ROUND(((W33+W64+W77+W117+W124+W131+W132)/(1-'CI - Lucro - Tributos'!W29))*'CI - Lucro - Tributos'!$M$13,2)</f>
        <v>69.150000000000006</v>
      </c>
      <c r="X133" s="269">
        <f>ROUND(((X33+X64+X77+X117+X124+X131+X132)/(1-'CI - Lucro - Tributos'!W30))*'CI - Lucro - Tributos'!$M$13,2)</f>
        <v>69.150000000000006</v>
      </c>
      <c r="Y133" s="269">
        <f>ROUND(((Y33+Y64+Y77+Y117+Y124+Y131+Y132)/(1-'CI - Lucro - Tributos'!W31))*'CI - Lucro - Tributos'!$M$13,2)</f>
        <v>75.17</v>
      </c>
      <c r="Z133" s="269">
        <f>ROUND(((Z33+Z64+Z77+Z117+Z124+Z131+Z132)/(1-'CI - Lucro - Tributos'!W32))*'CI - Lucro - Tributos'!$M$13,2)</f>
        <v>75.17</v>
      </c>
      <c r="AA133" s="269">
        <f>ROUND(((AA33+AA64+AA77+AA117+AA124+AA131+AA132)/(1-'CI - Lucro - Tributos'!W33))*'CI - Lucro - Tributos'!$M$13,2)</f>
        <v>71.91</v>
      </c>
    </row>
    <row r="134" spans="1:27" customFormat="1" ht="20.149999999999999" customHeight="1" x14ac:dyDescent="0.35">
      <c r="A134" s="462"/>
      <c r="B134" s="462"/>
      <c r="C134" s="472"/>
      <c r="D134" s="472"/>
      <c r="E134" s="462" t="s">
        <v>32</v>
      </c>
      <c r="F134" s="473"/>
      <c r="G134" s="269">
        <f>ROUND(((G33+G64+G77+G117+G124+G131+G132)/(1-'CI - Lucro - Tributos'!$W13))*'CI - Lucro - Tributos'!$O$13,2)</f>
        <v>337.57</v>
      </c>
      <c r="H134" s="269">
        <f>ROUND(((H33+H64+H77+H117+H124+H131+H132)/(1-'CI - Lucro - Tributos'!$W14))*'CI - Lucro - Tributos'!$O$13,2)</f>
        <v>410.01</v>
      </c>
      <c r="I134" s="269">
        <f>ROUND(((I33+I64+I77+I117+I124+I131+I132)/(1-'CI - Lucro - Tributos'!$W15))*'CI - Lucro - Tributos'!$O$13,2)</f>
        <v>337.57</v>
      </c>
      <c r="J134" s="269">
        <f>ROUND(((J33+J64+J77+J117+J124+J131+J132)/(1-'CI - Lucro - Tributos'!$W16))*'CI - Lucro - Tributos'!$O$13,2)</f>
        <v>337.57</v>
      </c>
      <c r="K134" s="269">
        <f>ROUND(((K33+K64+K77+K117+K124+K131+K132)/(1-'CI - Lucro - Tributos'!$W17))*'CI - Lucro - Tributos'!$O$13,2)</f>
        <v>337.57</v>
      </c>
      <c r="L134" s="269">
        <f>ROUND(((L33+L64+L77+L117+L124+L131+L132)/(1-'CI - Lucro - Tributos'!$W18))*'CI - Lucro - Tributos'!$O$13,2)</f>
        <v>337.57</v>
      </c>
      <c r="M134" s="269">
        <f>ROUND(((M33+M64+M77+M117+M124+M131+M132)/(1-'CI - Lucro - Tributos'!$W19))*'CI - Lucro - Tributos'!$O$13,2)</f>
        <v>337.57</v>
      </c>
      <c r="N134" s="269">
        <f>ROUND(((N33+N64+N77+N117+N124+N131+N132)/(1-'CI - Lucro - Tributos'!$W20))*'CI - Lucro - Tributos'!$O$13,2)</f>
        <v>337.57</v>
      </c>
      <c r="O134" s="269">
        <f>ROUND(((O33+O64+O77+O117+O124+O131+O132)/(1-'CI - Lucro - Tributos'!$W21))*'CI - Lucro - Tributos'!$O$13,2)</f>
        <v>337.57</v>
      </c>
      <c r="P134" s="269">
        <f>ROUND(((P33+P64+P77+P117+P124+P131+P132)/(1-'CI - Lucro - Tributos'!$W22))*'CI - Lucro - Tributos'!$O$13,2)</f>
        <v>337.57</v>
      </c>
      <c r="Q134" s="269">
        <f>ROUND(((Q33+Q64+Q77+Q117+Q124+Q131+Q132)/(1-'CI - Lucro - Tributos'!$W23))*'CI - Lucro - Tributos'!$O$13,2)</f>
        <v>337.57</v>
      </c>
      <c r="R134" s="269">
        <f>ROUND(((R33+R64+R77+R117+R124+R131+R132)/(1-'CI - Lucro - Tributos'!$W24))*'CI - Lucro - Tributos'!$O$13,2)</f>
        <v>337.57</v>
      </c>
      <c r="S134" s="269">
        <f>ROUND(((S33+S64+S77+S117+S124+S131+S132)/(1-'CI - Lucro - Tributos'!$W25))*'CI - Lucro - Tributos'!$O$13,2)</f>
        <v>337.57</v>
      </c>
      <c r="T134" s="269">
        <f>ROUND(((T33+T64+T77+T117+T124+T131+T132)/(1-'CI - Lucro - Tributos'!$W26))*'CI - Lucro - Tributos'!$O$13,2)</f>
        <v>337.57</v>
      </c>
      <c r="U134" s="269">
        <f>ROUND(((U33+U64+U77+U117+U124+U131+U132)/(1-'CI - Lucro - Tributos'!$W27))*'CI - Lucro - Tributos'!$O$13,2)</f>
        <v>337.57</v>
      </c>
      <c r="V134" s="269">
        <f>ROUND(((V33+V64+V77+V117+V124+V131+V132)/(1-'CI - Lucro - Tributos'!$W28))*'CI - Lucro - Tributos'!$O$13,2)</f>
        <v>337.57</v>
      </c>
      <c r="W134" s="269">
        <f>ROUND(((W33+W64+W77+W117+W124+W131+W132)/(1-'CI - Lucro - Tributos'!$W29))*'CI - Lucro - Tributos'!$O$13,2)</f>
        <v>318.52999999999997</v>
      </c>
      <c r="X134" s="269">
        <f>ROUND(((X33+X64+X77+X117+X124+X131+X132)/(1-'CI - Lucro - Tributos'!$W30))*'CI - Lucro - Tributos'!$O$13,2)</f>
        <v>318.52999999999997</v>
      </c>
      <c r="Y134" s="269">
        <f>ROUND(((Y33+Y64+Y77+Y117+Y124+Y131+Y132)/(1-'CI - Lucro - Tributos'!$W31))*'CI - Lucro - Tributos'!$O$13,2)</f>
        <v>346.25</v>
      </c>
      <c r="Z134" s="269">
        <f>ROUND(((Z33+Z64+Z77+Z117+Z124+Z131+Z132)/(1-'CI - Lucro - Tributos'!$W32))*'CI - Lucro - Tributos'!$O$13,2)</f>
        <v>346.25</v>
      </c>
      <c r="AA134" s="269">
        <f>ROUND(((AA33+AA64+AA77+AA117+AA124+AA131+AA132)/(1-'CI - Lucro - Tributos'!$W33))*'CI - Lucro - Tributos'!$O$13,2)</f>
        <v>331.23</v>
      </c>
    </row>
    <row r="135" spans="1:27" customFormat="1" ht="20.149999999999999" customHeight="1" x14ac:dyDescent="0.35">
      <c r="A135" s="462"/>
      <c r="B135" s="462"/>
      <c r="C135" s="472"/>
      <c r="D135" s="472"/>
      <c r="E135" s="462" t="s">
        <v>101</v>
      </c>
      <c r="F135" s="473"/>
      <c r="G135" s="269">
        <f>ROUND(((G33+G64+G77+G117+G124+G131+G132)/(1-'CI - Lucro - Tributos'!$W13))*'CI - Lucro - Tributos'!$Q$13,2)</f>
        <v>0</v>
      </c>
      <c r="H135" s="269">
        <f>ROUND(((H33+H64+H77+H117+H124+H131+H132)/(1-'CI - Lucro - Tributos'!$W14))*'CI - Lucro - Tributos'!$Q$13,2)</f>
        <v>0</v>
      </c>
      <c r="I135" s="269">
        <f>ROUND(((I33+I64+I77+I117+I124+I131+I132)/(1-'CI - Lucro - Tributos'!$W15))*'CI - Lucro - Tributos'!$Q$13,2)</f>
        <v>0</v>
      </c>
      <c r="J135" s="269">
        <f>ROUND(((J33+J64+J77+J117+J124+J131+J132)/(1-'CI - Lucro - Tributos'!$W16))*'CI - Lucro - Tributos'!$Q$13,2)</f>
        <v>0</v>
      </c>
      <c r="K135" s="269">
        <f>ROUND(((K33+K64+K77+K117+K124+K131+K132)/(1-'CI - Lucro - Tributos'!$W17))*'CI - Lucro - Tributos'!$Q$13,2)</f>
        <v>0</v>
      </c>
      <c r="L135" s="269">
        <f>ROUND(((L33+L64+L77+L117+L124+L131+L132)/(1-'CI - Lucro - Tributos'!$W18))*'CI - Lucro - Tributos'!$Q$13,2)</f>
        <v>0</v>
      </c>
      <c r="M135" s="269">
        <f>ROUND(((M33+M64+M77+M117+M124+M131+M132)/(1-'CI - Lucro - Tributos'!$W19))*'CI - Lucro - Tributos'!$Q$13,2)</f>
        <v>0</v>
      </c>
      <c r="N135" s="269">
        <f>ROUND(((N33+N64+N77+N117+N124+N131+N132)/(1-'CI - Lucro - Tributos'!$W20))*'CI - Lucro - Tributos'!$Q$13,2)</f>
        <v>0</v>
      </c>
      <c r="O135" s="269">
        <f>ROUND(((O33+O64+O77+O117+O124+O131+O132)/(1-'CI - Lucro - Tributos'!$W21))*'CI - Lucro - Tributos'!$Q$13,2)</f>
        <v>0</v>
      </c>
      <c r="P135" s="269">
        <f>ROUND(((P33+P64+P77+P117+P124+P131+P132)/(1-'CI - Lucro - Tributos'!$W22))*'CI - Lucro - Tributos'!$Q$13,2)</f>
        <v>0</v>
      </c>
      <c r="Q135" s="269">
        <f>ROUND(((Q33+Q64+Q77+Q117+Q124+Q131+Q132)/(1-'CI - Lucro - Tributos'!$W23))*'CI - Lucro - Tributos'!$Q$13,2)</f>
        <v>0</v>
      </c>
      <c r="R135" s="269">
        <f>ROUND(((R33+R64+R77+R117+R124+R131+R132)/(1-'CI - Lucro - Tributos'!$W24))*'CI - Lucro - Tributos'!$Q$13,2)</f>
        <v>0</v>
      </c>
      <c r="S135" s="269">
        <f>ROUND(((S33+S64+S77+S117+S124+S131+S132)/(1-'CI - Lucro - Tributos'!$W25))*'CI - Lucro - Tributos'!$Q$13,2)</f>
        <v>0</v>
      </c>
      <c r="T135" s="269">
        <f>ROUND(((T33+T64+T77+T117+T124+T131+T132)/(1-'CI - Lucro - Tributos'!$W26))*'CI - Lucro - Tributos'!$Q$13,2)</f>
        <v>0</v>
      </c>
      <c r="U135" s="269">
        <f>ROUND(((U33+U64+U77+U117+U124+U131+U132)/(1-'CI - Lucro - Tributos'!$W27))*'CI - Lucro - Tributos'!$Q$13,2)</f>
        <v>0</v>
      </c>
      <c r="V135" s="269">
        <f>ROUND(((V33+V64+V77+V117+V124+V131+V132)/(1-'CI - Lucro - Tributos'!$W28))*'CI - Lucro - Tributos'!$Q$13,2)</f>
        <v>0</v>
      </c>
      <c r="W135" s="269">
        <f>ROUND(((W33+W64+W77+W117+W124+W131+W132)/(1-'CI - Lucro - Tributos'!$W29))*'CI - Lucro - Tributos'!$Q$13,2)</f>
        <v>0</v>
      </c>
      <c r="X135" s="269">
        <f>ROUND(((X33+X64+X77+X117+X124+X131+X132)/(1-'CI - Lucro - Tributos'!$W30))*'CI - Lucro - Tributos'!$Q$13,2)</f>
        <v>0</v>
      </c>
      <c r="Y135" s="269">
        <f>ROUND(((Y33+Y64+Y77+Y117+Y124+Y131+Y132)/(1-'CI - Lucro - Tributos'!$W31))*'CI - Lucro - Tributos'!$Q$13,2)</f>
        <v>0</v>
      </c>
      <c r="Z135" s="269">
        <f>ROUND(((Z33+Z64+Z77+Z117+Z124+Z131+Z132)/(1-'CI - Lucro - Tributos'!$W32))*'CI - Lucro - Tributos'!$Q$13,2)</f>
        <v>0</v>
      </c>
      <c r="AA135" s="269">
        <f>ROUND(((AA33+AA64+AA77+AA117+AA124+AA131+AA132)/(1-'CI - Lucro - Tributos'!$W33))*'CI - Lucro - Tributos'!$Q$13,2)</f>
        <v>0</v>
      </c>
    </row>
    <row r="136" spans="1:27" customFormat="1" ht="20.149999999999999" customHeight="1" x14ac:dyDescent="0.35">
      <c r="A136" s="462"/>
      <c r="B136" s="462"/>
      <c r="C136" s="472" t="s">
        <v>102</v>
      </c>
      <c r="D136" s="472"/>
      <c r="E136" s="462" t="s">
        <v>103</v>
      </c>
      <c r="F136" s="473"/>
      <c r="G136" s="269">
        <f>ROUND(((G33+G64+G77+G117+G124+G131+G132)/(1-'CI - Lucro - Tributos'!$W13))*'CI - Lucro - Tributos'!$U13,2)</f>
        <v>222.08</v>
      </c>
      <c r="H136" s="269">
        <f>ROUND(((H33+H64+H77+H117+H124+H131+H132)/(1-'CI - Lucro - Tributos'!$W14))*'CI - Lucro - Tributos'!$U14,2)</f>
        <v>269.74</v>
      </c>
      <c r="I136" s="269">
        <f>ROUND(((I33+I64+I77+I117+I124+I131+I132)/(1-'CI - Lucro - Tributos'!$W15))*'CI - Lucro - Tributos'!$U15,2)</f>
        <v>222.08</v>
      </c>
      <c r="J136" s="269">
        <f>ROUND(((J33+J64+J77+J117+J124+J131+J132)/(1-'CI - Lucro - Tributos'!$W16))*'CI - Lucro - Tributos'!$U16,2)</f>
        <v>222.08</v>
      </c>
      <c r="K136" s="269">
        <f>ROUND(((K33+K64+K77+K117+K124+K131+K132)/(1-'CI - Lucro - Tributos'!$W17))*'CI - Lucro - Tributos'!$U17,2)</f>
        <v>222.08</v>
      </c>
      <c r="L136" s="269">
        <f>ROUND(((L33+L64+L77+L117+L124+L131+L132)/(1-'CI - Lucro - Tributos'!$W18))*'CI - Lucro - Tributos'!$U18,2)</f>
        <v>222.08</v>
      </c>
      <c r="M136" s="269">
        <f>ROUND(((M33+M64+M77+M117+M124+M131+M132)/(1-'CI - Lucro - Tributos'!$W19))*'CI - Lucro - Tributos'!$U19,2)</f>
        <v>222.08</v>
      </c>
      <c r="N136" s="269">
        <f>ROUND(((N33+N64+N77+N117+N124+N131+N132)/(1-'CI - Lucro - Tributos'!$W20))*'CI - Lucro - Tributos'!$U20,2)</f>
        <v>222.08</v>
      </c>
      <c r="O136" s="269">
        <f>ROUND(((O33+O64+O77+O117+O124+O131+O132)/(1-'CI - Lucro - Tributos'!$W21))*'CI - Lucro - Tributos'!$U21,2)</f>
        <v>222.08</v>
      </c>
      <c r="P136" s="269">
        <f>ROUND(((P33+P64+P77+P117+P124+P131+P132)/(1-'CI - Lucro - Tributos'!$W22))*'CI - Lucro - Tributos'!$U22,2)</f>
        <v>222.08</v>
      </c>
      <c r="Q136" s="269">
        <f>ROUND(((Q33+Q64+Q77+Q117+Q124+Q131+Q132)/(1-'CI - Lucro - Tributos'!$W23))*'CI - Lucro - Tributos'!$U23,2)</f>
        <v>222.08</v>
      </c>
      <c r="R136" s="269">
        <f>ROUND(((R33+R64+R77+R117+R124+R131+R132)/(1-'CI - Lucro - Tributos'!$W24))*'CI - Lucro - Tributos'!$U24,2)</f>
        <v>222.08</v>
      </c>
      <c r="S136" s="269">
        <f>ROUND(((S33+S64+S77+S117+S124+S131+S132)/(1-'CI - Lucro - Tributos'!$W25))*'CI - Lucro - Tributos'!$U25,2)</f>
        <v>222.08</v>
      </c>
      <c r="T136" s="269">
        <f>ROUND(((T33+T64+T77+T117+T124+T131+T132)/(1-'CI - Lucro - Tributos'!$W26))*'CI - Lucro - Tributos'!$U26,2)</f>
        <v>222.08</v>
      </c>
      <c r="U136" s="269">
        <f>ROUND(((U33+U64+U77+U117+U124+U131+U132)/(1-'CI - Lucro - Tributos'!$W27))*'CI - Lucro - Tributos'!$U27,2)</f>
        <v>222.08</v>
      </c>
      <c r="V136" s="269">
        <f>ROUND(((V33+V64+V77+V117+V124+V131+V132)/(1-'CI - Lucro - Tributos'!$W28))*'CI - Lucro - Tributos'!$U28,2)</f>
        <v>222.08</v>
      </c>
      <c r="W136" s="269">
        <f>ROUND(((W33+W64+W77+W117+W124+W131+W132)/(1-'CI - Lucro - Tributos'!$W29))*'CI - Lucro - Tributos'!$U29,2)</f>
        <v>209.56</v>
      </c>
      <c r="X136" s="269">
        <f>ROUND(((X33+X64+X77+X117+X124+X131+X132)/(1-'CI - Lucro - Tributos'!$W30))*'CI - Lucro - Tributos'!$U30,2)</f>
        <v>209.56</v>
      </c>
      <c r="Y136" s="269">
        <f>ROUND(((Y33+Y64+Y77+Y117+Y124+Y131+Y132)/(1-'CI - Lucro - Tributos'!$W31))*'CI - Lucro - Tributos'!$U31,2)</f>
        <v>227.8</v>
      </c>
      <c r="Z136" s="269">
        <f>ROUND(((Z33+Z64+Z77+Z117+Z124+Z131+Z132)/(1-'CI - Lucro - Tributos'!$W32))*'CI - Lucro - Tributos'!$U32,2)</f>
        <v>227.8</v>
      </c>
      <c r="AA136" s="269">
        <f>ROUND(((AA33+AA64+AA77+AA117+AA124+AA131+AA132)/(1-'CI - Lucro - Tributos'!$W33))*'CI - Lucro - Tributos'!$U33,2)</f>
        <v>217.91</v>
      </c>
    </row>
    <row r="137" spans="1:27" customFormat="1" ht="20.149999999999999" customHeight="1" x14ac:dyDescent="0.35">
      <c r="A137" s="462"/>
      <c r="B137" s="462"/>
      <c r="C137" s="462" t="s">
        <v>101</v>
      </c>
      <c r="D137" s="462"/>
      <c r="E137" s="462"/>
      <c r="F137" s="473"/>
      <c r="G137" s="269">
        <f>ROUND(((G33+G64+G77+G117+G124+G131+G132)/(1-'CI - Lucro - Tributos'!$W13))*'CI - Lucro - Tributos'!$S13,2)</f>
        <v>0</v>
      </c>
      <c r="H137" s="269">
        <f>ROUND(((H34+H65+H78+H120+H125+H132+H133)/(1-'CI - Lucro - Tributos'!$W14))*'CI - Lucro - Tributos'!$S14,2)</f>
        <v>0</v>
      </c>
      <c r="I137" s="269">
        <f>ROUND(((I34+I65+I78+I120+I125+I132+I133)/(1-'CI - Lucro - Tributos'!$W15))*'CI - Lucro - Tributos'!$S15,2)</f>
        <v>0</v>
      </c>
      <c r="J137" s="269">
        <f>ROUND(((J34+J65+J78+J120+J125+J132+J133)/(1-'CI - Lucro - Tributos'!$W16))*'CI - Lucro - Tributos'!$S16,2)</f>
        <v>0</v>
      </c>
      <c r="K137" s="269">
        <f>ROUND(((K34+K65+K78+K120+K125+K132+K133)/(1-'CI - Lucro - Tributos'!$W17))*'CI - Lucro - Tributos'!$S17,2)</f>
        <v>0</v>
      </c>
      <c r="L137" s="269">
        <f>ROUND(((L34+L65+L78+L120+L125+L132+L133)/(1-'CI - Lucro - Tributos'!$W18))*'CI - Lucro - Tributos'!$S18,2)</f>
        <v>0</v>
      </c>
      <c r="M137" s="269">
        <f>ROUND(((M34+M65+M78+M120+M125+M132+M133)/(1-'CI - Lucro - Tributos'!$W19))*'CI - Lucro - Tributos'!$S19,2)</f>
        <v>0</v>
      </c>
      <c r="N137" s="269">
        <f>ROUND(((N34+N65+N78+N120+N125+N132+N133)/(1-'CI - Lucro - Tributos'!$W20))*'CI - Lucro - Tributos'!$S20,2)</f>
        <v>0</v>
      </c>
      <c r="O137" s="269">
        <f>ROUND(((O34+O65+O78+O120+O125+O132+O133)/(1-'CI - Lucro - Tributos'!$W21))*'CI - Lucro - Tributos'!$S21,2)</f>
        <v>0</v>
      </c>
      <c r="P137" s="269">
        <f>ROUND(((P34+P65+P78+P120+P125+P132+P133)/(1-'CI - Lucro - Tributos'!$W22))*'CI - Lucro - Tributos'!$S22,2)</f>
        <v>0</v>
      </c>
      <c r="Q137" s="269">
        <f>ROUND(((Q34+Q65+Q78+Q120+Q125+Q132+Q133)/(1-'CI - Lucro - Tributos'!$W23))*'CI - Lucro - Tributos'!$S23,2)</f>
        <v>0</v>
      </c>
      <c r="R137" s="269">
        <f>ROUND(((R34+R65+R78+R120+R125+R132+R133)/(1-'CI - Lucro - Tributos'!$W24))*'CI - Lucro - Tributos'!$S24,2)</f>
        <v>0</v>
      </c>
      <c r="S137" s="269">
        <f>ROUND(((S34+S65+S78+S120+S125+S132+S133)/(1-'CI - Lucro - Tributos'!$W25))*'CI - Lucro - Tributos'!$S25,2)</f>
        <v>0</v>
      </c>
      <c r="T137" s="269">
        <f>ROUND(((T34+T65+T78+T120+T125+T132+T133)/(1-'CI - Lucro - Tributos'!$W26))*'CI - Lucro - Tributos'!$S26,2)</f>
        <v>0</v>
      </c>
      <c r="U137" s="269">
        <f>ROUND(((U34+U65+U78+U120+U125+U132+U133)/(1-'CI - Lucro - Tributos'!$W27))*'CI - Lucro - Tributos'!$S27,2)</f>
        <v>0</v>
      </c>
      <c r="V137" s="269">
        <f>ROUND(((V34+V65+V78+V120+V125+V132+V133)/(1-'CI - Lucro - Tributos'!$W28))*'CI - Lucro - Tributos'!$S28,2)</f>
        <v>0</v>
      </c>
      <c r="W137" s="269">
        <f>ROUND(((W34+W65+W78+W120+W125+W132+W133)/(1-'CI - Lucro - Tributos'!$W29))*'CI - Lucro - Tributos'!$S29,2)</f>
        <v>0</v>
      </c>
      <c r="X137" s="269">
        <f>ROUND(((X34+X65+X78+X120+X125+X132+X133)/(1-'CI - Lucro - Tributos'!$W30))*'CI - Lucro - Tributos'!$S30,2)</f>
        <v>0</v>
      </c>
      <c r="Y137" s="269">
        <f>ROUND(((Y34+Y65+Y78+Y120+Y125+Y132+Y133)/(1-'CI - Lucro - Tributos'!$W31))*'CI - Lucro - Tributos'!$S31,2)</f>
        <v>0</v>
      </c>
      <c r="Z137" s="269">
        <f>ROUND(((Z34+Z65+Z78+Z120+Z125+Z132+Z133)/(1-'CI - Lucro - Tributos'!$W32))*'CI - Lucro - Tributos'!$S32,2)</f>
        <v>0</v>
      </c>
      <c r="AA137" s="269">
        <f>ROUND(((AA34+AA65+AA78+AA120+AA125+AA132+AA133)/(1-'CI - Lucro - Tributos'!$W33))*'CI - Lucro - Tributos'!$S33,2)</f>
        <v>0</v>
      </c>
    </row>
    <row r="138" spans="1:27" customFormat="1" ht="20.149999999999999" customHeight="1" x14ac:dyDescent="0.35">
      <c r="A138" s="462"/>
      <c r="B138" s="474" t="s">
        <v>132</v>
      </c>
      <c r="C138" s="474"/>
      <c r="D138" s="474"/>
      <c r="E138" s="474"/>
      <c r="F138" s="475"/>
      <c r="G138" s="229">
        <f>SUM(G133,G134,G135,G136,G137)</f>
        <v>632.94000000000005</v>
      </c>
      <c r="H138" s="229">
        <f t="shared" ref="H138:AA138" si="50">SUM(H133,H134,H135,H136,H137)</f>
        <v>768.77</v>
      </c>
      <c r="I138" s="229">
        <f t="shared" si="50"/>
        <v>632.94000000000005</v>
      </c>
      <c r="J138" s="229">
        <f t="shared" si="50"/>
        <v>632.94000000000005</v>
      </c>
      <c r="K138" s="229">
        <f t="shared" si="50"/>
        <v>632.94000000000005</v>
      </c>
      <c r="L138" s="229">
        <f t="shared" si="50"/>
        <v>632.94000000000005</v>
      </c>
      <c r="M138" s="229">
        <f t="shared" si="50"/>
        <v>632.94000000000005</v>
      </c>
      <c r="N138" s="229">
        <f t="shared" si="50"/>
        <v>632.94000000000005</v>
      </c>
      <c r="O138" s="229">
        <f t="shared" si="50"/>
        <v>632.94000000000005</v>
      </c>
      <c r="P138" s="229">
        <f t="shared" si="50"/>
        <v>632.94000000000005</v>
      </c>
      <c r="Q138" s="229">
        <f t="shared" si="50"/>
        <v>632.94000000000005</v>
      </c>
      <c r="R138" s="229">
        <f t="shared" si="50"/>
        <v>632.94000000000005</v>
      </c>
      <c r="S138" s="229">
        <f t="shared" si="50"/>
        <v>632.94000000000005</v>
      </c>
      <c r="T138" s="229">
        <f t="shared" si="50"/>
        <v>632.94000000000005</v>
      </c>
      <c r="U138" s="229">
        <f t="shared" si="50"/>
        <v>632.94000000000005</v>
      </c>
      <c r="V138" s="229">
        <f t="shared" si="50"/>
        <v>632.94000000000005</v>
      </c>
      <c r="W138" s="229">
        <f t="shared" si="50"/>
        <v>597.24</v>
      </c>
      <c r="X138" s="229">
        <f t="shared" si="50"/>
        <v>597.24</v>
      </c>
      <c r="Y138" s="229">
        <f t="shared" si="50"/>
        <v>649.22</v>
      </c>
      <c r="Z138" s="229">
        <f t="shared" si="50"/>
        <v>649.22</v>
      </c>
      <c r="AA138" s="229">
        <f t="shared" si="50"/>
        <v>621.04999999999995</v>
      </c>
    </row>
    <row r="139" spans="1:27" customFormat="1" ht="20.149999999999999" customHeight="1" x14ac:dyDescent="0.35">
      <c r="A139" s="477" t="s">
        <v>104</v>
      </c>
      <c r="B139" s="477"/>
      <c r="C139" s="477"/>
      <c r="D139" s="477"/>
      <c r="E139" s="477"/>
      <c r="F139" s="477"/>
      <c r="G139" s="352">
        <f>G131+G132+G138</f>
        <v>1030.7</v>
      </c>
      <c r="H139" s="352">
        <f t="shared" ref="H139:AA139" si="51">H131+H132+H138</f>
        <v>1251.8899999999999</v>
      </c>
      <c r="I139" s="352">
        <f t="shared" si="51"/>
        <v>1030.7</v>
      </c>
      <c r="J139" s="352">
        <f t="shared" si="51"/>
        <v>1030.7</v>
      </c>
      <c r="K139" s="352">
        <f t="shared" si="51"/>
        <v>1030.7</v>
      </c>
      <c r="L139" s="352">
        <f t="shared" si="51"/>
        <v>1030.7</v>
      </c>
      <c r="M139" s="352">
        <f t="shared" si="51"/>
        <v>1030.7</v>
      </c>
      <c r="N139" s="352">
        <f t="shared" si="51"/>
        <v>1030.7</v>
      </c>
      <c r="O139" s="352">
        <f t="shared" si="51"/>
        <v>1030.7</v>
      </c>
      <c r="P139" s="352">
        <f t="shared" si="51"/>
        <v>1030.7</v>
      </c>
      <c r="Q139" s="352">
        <f t="shared" si="51"/>
        <v>1030.7</v>
      </c>
      <c r="R139" s="352">
        <f t="shared" si="51"/>
        <v>1030.7</v>
      </c>
      <c r="S139" s="352">
        <f t="shared" si="51"/>
        <v>1030.7</v>
      </c>
      <c r="T139" s="352">
        <f t="shared" si="51"/>
        <v>1030.7</v>
      </c>
      <c r="U139" s="352">
        <f t="shared" si="51"/>
        <v>1030.7</v>
      </c>
      <c r="V139" s="352">
        <f t="shared" si="51"/>
        <v>1030.7</v>
      </c>
      <c r="W139" s="352">
        <f t="shared" si="51"/>
        <v>972.57</v>
      </c>
      <c r="X139" s="352">
        <f t="shared" si="51"/>
        <v>972.57</v>
      </c>
      <c r="Y139" s="352">
        <f>Y131+Y132+Y138</f>
        <v>1057.22</v>
      </c>
      <c r="Z139" s="352">
        <f>Z131+Z132+Z138</f>
        <v>1057.22</v>
      </c>
      <c r="AA139" s="352">
        <f t="shared" si="51"/>
        <v>1011.3399999999999</v>
      </c>
    </row>
    <row r="140" spans="1:27" customFormat="1" ht="5.15" customHeight="1" x14ac:dyDescent="0.35">
      <c r="A140" s="353"/>
      <c r="B140" s="353"/>
      <c r="C140" s="353"/>
      <c r="D140" s="353"/>
      <c r="E140" s="353"/>
      <c r="F140" s="353"/>
      <c r="G140" s="353"/>
      <c r="H140" s="353"/>
      <c r="I140" s="353"/>
      <c r="J140" s="353"/>
      <c r="K140" s="353"/>
      <c r="L140" s="353"/>
      <c r="M140" s="353"/>
      <c r="N140" s="353"/>
      <c r="O140" s="353"/>
      <c r="P140" s="353"/>
      <c r="Q140" s="353"/>
      <c r="R140" s="353"/>
      <c r="S140" s="353"/>
      <c r="T140" s="353"/>
      <c r="U140" s="353"/>
      <c r="V140" s="353"/>
      <c r="W140" s="353"/>
      <c r="X140" s="353"/>
      <c r="Y140" s="353"/>
      <c r="Z140" s="353"/>
      <c r="AA140" s="353"/>
    </row>
    <row r="141" spans="1:27" customFormat="1" ht="30" customHeight="1" x14ac:dyDescent="0.35">
      <c r="A141" s="375" t="s">
        <v>105</v>
      </c>
      <c r="B141" s="375"/>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5"/>
      <c r="Y141" s="375"/>
      <c r="Z141" s="375"/>
      <c r="AA141" s="375"/>
    </row>
    <row r="142" spans="1:27" customFormat="1" ht="5.15" customHeight="1" x14ac:dyDescent="0.35">
      <c r="A142" s="370"/>
      <c r="B142" s="370"/>
      <c r="C142" s="370"/>
      <c r="D142" s="370"/>
      <c r="E142" s="370"/>
      <c r="F142" s="370"/>
      <c r="G142" s="369"/>
      <c r="H142" s="369"/>
      <c r="I142" s="369"/>
      <c r="J142" s="369"/>
      <c r="K142" s="369"/>
      <c r="L142" s="369"/>
      <c r="M142" s="369"/>
      <c r="N142" s="369"/>
      <c r="O142" s="369"/>
      <c r="P142" s="369"/>
      <c r="Q142" s="369"/>
      <c r="R142" s="369"/>
      <c r="S142" s="369"/>
      <c r="T142" s="369"/>
      <c r="U142" s="369"/>
      <c r="V142" s="369"/>
      <c r="W142" s="369"/>
      <c r="X142" s="369"/>
      <c r="Y142" s="369"/>
      <c r="Z142" s="369"/>
      <c r="AA142" s="369"/>
    </row>
    <row r="143" spans="1:27" customFormat="1" ht="90" customHeight="1" x14ac:dyDescent="0.35">
      <c r="A143" s="518" t="s">
        <v>387</v>
      </c>
      <c r="B143" s="518"/>
      <c r="C143" s="518"/>
      <c r="D143" s="518"/>
      <c r="E143" s="518"/>
      <c r="F143" s="519"/>
      <c r="G143" s="304" t="s">
        <v>362</v>
      </c>
      <c r="H143" s="304" t="s">
        <v>363</v>
      </c>
      <c r="I143" s="255" t="s">
        <v>188</v>
      </c>
      <c r="J143" s="255" t="s">
        <v>190</v>
      </c>
      <c r="K143" s="255" t="s">
        <v>191</v>
      </c>
      <c r="L143" s="255" t="s">
        <v>193</v>
      </c>
      <c r="M143" s="256" t="s">
        <v>194</v>
      </c>
      <c r="N143" s="255" t="s">
        <v>196</v>
      </c>
      <c r="O143" s="255" t="s">
        <v>197</v>
      </c>
      <c r="P143" s="255" t="s">
        <v>200</v>
      </c>
      <c r="Q143" s="255" t="s">
        <v>202</v>
      </c>
      <c r="R143" s="255" t="s">
        <v>204</v>
      </c>
      <c r="S143" s="255" t="s">
        <v>206</v>
      </c>
      <c r="T143" s="255" t="s">
        <v>208</v>
      </c>
      <c r="U143" s="255" t="s">
        <v>210</v>
      </c>
      <c r="V143" s="255" t="s">
        <v>211</v>
      </c>
      <c r="W143" s="256" t="s">
        <v>214</v>
      </c>
      <c r="X143" s="256" t="s">
        <v>217</v>
      </c>
      <c r="Y143" s="255" t="s">
        <v>219</v>
      </c>
      <c r="Z143" s="255" t="s">
        <v>222</v>
      </c>
      <c r="AA143" s="256" t="s">
        <v>224</v>
      </c>
    </row>
    <row r="144" spans="1:27" customFormat="1" ht="20.149999999999999" customHeight="1" x14ac:dyDescent="0.35">
      <c r="A144" s="330" t="s">
        <v>10</v>
      </c>
      <c r="B144" s="535" t="s">
        <v>106</v>
      </c>
      <c r="C144" s="536"/>
      <c r="D144" s="536"/>
      <c r="E144" s="536"/>
      <c r="F144" s="537"/>
      <c r="G144" s="331">
        <f t="shared" ref="G144:AA144" si="52">G33</f>
        <v>1378.4</v>
      </c>
      <c r="H144" s="331">
        <f t="shared" si="52"/>
        <v>1791.92</v>
      </c>
      <c r="I144" s="331">
        <f t="shared" si="52"/>
        <v>1378.4</v>
      </c>
      <c r="J144" s="331">
        <f t="shared" si="52"/>
        <v>1378.4</v>
      </c>
      <c r="K144" s="331">
        <f t="shared" si="52"/>
        <v>1378.4</v>
      </c>
      <c r="L144" s="331">
        <f t="shared" si="52"/>
        <v>1378.4</v>
      </c>
      <c r="M144" s="331">
        <f t="shared" si="52"/>
        <v>1378.4</v>
      </c>
      <c r="N144" s="331">
        <f t="shared" si="52"/>
        <v>1378.4</v>
      </c>
      <c r="O144" s="331">
        <f t="shared" si="52"/>
        <v>1378.4</v>
      </c>
      <c r="P144" s="331">
        <f t="shared" si="52"/>
        <v>1378.4</v>
      </c>
      <c r="Q144" s="331">
        <f t="shared" si="52"/>
        <v>1378.4</v>
      </c>
      <c r="R144" s="331">
        <f t="shared" si="52"/>
        <v>1378.4</v>
      </c>
      <c r="S144" s="331">
        <f t="shared" si="52"/>
        <v>1378.4</v>
      </c>
      <c r="T144" s="331">
        <f t="shared" si="52"/>
        <v>1378.4</v>
      </c>
      <c r="U144" s="331">
        <f t="shared" si="52"/>
        <v>1378.4</v>
      </c>
      <c r="V144" s="331">
        <f t="shared" si="52"/>
        <v>1378.4</v>
      </c>
      <c r="W144" s="331">
        <f t="shared" si="52"/>
        <v>1282.24</v>
      </c>
      <c r="X144" s="331">
        <f t="shared" si="52"/>
        <v>1282.24</v>
      </c>
      <c r="Y144" s="331">
        <f t="shared" si="52"/>
        <v>1430.36</v>
      </c>
      <c r="Z144" s="331">
        <f t="shared" si="52"/>
        <v>1430.36</v>
      </c>
      <c r="AA144" s="331">
        <f t="shared" si="52"/>
        <v>1340.51</v>
      </c>
    </row>
    <row r="145" spans="1:27" customFormat="1" ht="20.149999999999999" customHeight="1" x14ac:dyDescent="0.35">
      <c r="A145" s="267" t="s">
        <v>12</v>
      </c>
      <c r="B145" s="538" t="s">
        <v>107</v>
      </c>
      <c r="C145" s="539"/>
      <c r="D145" s="539"/>
      <c r="E145" s="539"/>
      <c r="F145" s="540"/>
      <c r="G145" s="278">
        <f t="shared" ref="G145:AA145" si="53">G64</f>
        <v>1362.93</v>
      </c>
      <c r="H145" s="278">
        <f t="shared" si="53"/>
        <v>1562.06</v>
      </c>
      <c r="I145" s="278">
        <f t="shared" si="53"/>
        <v>1362.93</v>
      </c>
      <c r="J145" s="278">
        <f t="shared" si="53"/>
        <v>1362.93</v>
      </c>
      <c r="K145" s="278">
        <f t="shared" si="53"/>
        <v>1362.93</v>
      </c>
      <c r="L145" s="278">
        <f t="shared" si="53"/>
        <v>1362.93</v>
      </c>
      <c r="M145" s="278">
        <f t="shared" si="53"/>
        <v>1362.93</v>
      </c>
      <c r="N145" s="278">
        <f t="shared" si="53"/>
        <v>1362.93</v>
      </c>
      <c r="O145" s="278">
        <f t="shared" si="53"/>
        <v>1362.93</v>
      </c>
      <c r="P145" s="278">
        <f t="shared" si="53"/>
        <v>1362.93</v>
      </c>
      <c r="Q145" s="278">
        <f t="shared" si="53"/>
        <v>1362.93</v>
      </c>
      <c r="R145" s="278">
        <f t="shared" si="53"/>
        <v>1362.93</v>
      </c>
      <c r="S145" s="278">
        <f t="shared" si="53"/>
        <v>1362.93</v>
      </c>
      <c r="T145" s="278">
        <f t="shared" si="53"/>
        <v>1362.93</v>
      </c>
      <c r="U145" s="278">
        <f t="shared" si="53"/>
        <v>1362.93</v>
      </c>
      <c r="V145" s="278">
        <f t="shared" si="53"/>
        <v>1362.93</v>
      </c>
      <c r="W145" s="278">
        <f t="shared" si="53"/>
        <v>1294.51</v>
      </c>
      <c r="X145" s="278">
        <f t="shared" si="53"/>
        <v>1294.51</v>
      </c>
      <c r="Y145" s="278">
        <f t="shared" si="53"/>
        <v>1383.79</v>
      </c>
      <c r="Z145" s="278">
        <f t="shared" si="53"/>
        <v>1383.79</v>
      </c>
      <c r="AA145" s="278">
        <f t="shared" si="53"/>
        <v>1347.71</v>
      </c>
    </row>
    <row r="146" spans="1:27" customFormat="1" ht="20.149999999999999" customHeight="1" x14ac:dyDescent="0.35">
      <c r="A146" s="267" t="s">
        <v>14</v>
      </c>
      <c r="B146" s="538" t="s">
        <v>108</v>
      </c>
      <c r="C146" s="539"/>
      <c r="D146" s="539"/>
      <c r="E146" s="539"/>
      <c r="F146" s="540"/>
      <c r="G146" s="278">
        <f t="shared" ref="G146:AA146" si="54">G77</f>
        <v>107.59</v>
      </c>
      <c r="H146" s="278">
        <f t="shared" si="54"/>
        <v>139.86000000000001</v>
      </c>
      <c r="I146" s="278">
        <f t="shared" si="54"/>
        <v>107.59</v>
      </c>
      <c r="J146" s="278">
        <f t="shared" si="54"/>
        <v>107.59</v>
      </c>
      <c r="K146" s="278">
        <f t="shared" si="54"/>
        <v>107.59</v>
      </c>
      <c r="L146" s="278">
        <f t="shared" si="54"/>
        <v>107.59</v>
      </c>
      <c r="M146" s="278">
        <f t="shared" si="54"/>
        <v>107.59</v>
      </c>
      <c r="N146" s="278">
        <f t="shared" si="54"/>
        <v>107.59</v>
      </c>
      <c r="O146" s="278">
        <f t="shared" si="54"/>
        <v>107.59</v>
      </c>
      <c r="P146" s="278">
        <f t="shared" si="54"/>
        <v>107.59</v>
      </c>
      <c r="Q146" s="278">
        <f t="shared" si="54"/>
        <v>107.59</v>
      </c>
      <c r="R146" s="278">
        <f t="shared" si="54"/>
        <v>107.59</v>
      </c>
      <c r="S146" s="278">
        <f t="shared" si="54"/>
        <v>107.59</v>
      </c>
      <c r="T146" s="278">
        <f t="shared" si="54"/>
        <v>107.59</v>
      </c>
      <c r="U146" s="278">
        <f t="shared" si="54"/>
        <v>107.59</v>
      </c>
      <c r="V146" s="278">
        <f t="shared" si="54"/>
        <v>107.59</v>
      </c>
      <c r="W146" s="278">
        <f t="shared" si="54"/>
        <v>100.08</v>
      </c>
      <c r="X146" s="278">
        <f t="shared" si="54"/>
        <v>100.08</v>
      </c>
      <c r="Y146" s="278">
        <f t="shared" si="54"/>
        <v>111.63</v>
      </c>
      <c r="Z146" s="278">
        <f t="shared" si="54"/>
        <v>111.63</v>
      </c>
      <c r="AA146" s="278">
        <f t="shared" si="54"/>
        <v>104.63</v>
      </c>
    </row>
    <row r="147" spans="1:27" customFormat="1" ht="20.149999999999999" customHeight="1" x14ac:dyDescent="0.35">
      <c r="A147" s="267" t="s">
        <v>16</v>
      </c>
      <c r="B147" s="538" t="s">
        <v>109</v>
      </c>
      <c r="C147" s="539"/>
      <c r="D147" s="539"/>
      <c r="E147" s="539"/>
      <c r="F147" s="540"/>
      <c r="G147" s="279">
        <f t="shared" ref="G147:AA147" si="55">G117</f>
        <v>293.69</v>
      </c>
      <c r="H147" s="279">
        <f t="shared" si="55"/>
        <v>380.78999999999996</v>
      </c>
      <c r="I147" s="279">
        <f t="shared" si="55"/>
        <v>293.69</v>
      </c>
      <c r="J147" s="279">
        <f t="shared" si="55"/>
        <v>293.69</v>
      </c>
      <c r="K147" s="279">
        <f t="shared" si="55"/>
        <v>293.69</v>
      </c>
      <c r="L147" s="279">
        <f t="shared" si="55"/>
        <v>293.69</v>
      </c>
      <c r="M147" s="279">
        <f t="shared" si="55"/>
        <v>293.69</v>
      </c>
      <c r="N147" s="279">
        <f t="shared" si="55"/>
        <v>293.69</v>
      </c>
      <c r="O147" s="279">
        <f t="shared" si="55"/>
        <v>293.69</v>
      </c>
      <c r="P147" s="279">
        <f t="shared" si="55"/>
        <v>293.69</v>
      </c>
      <c r="Q147" s="279">
        <f t="shared" si="55"/>
        <v>293.69</v>
      </c>
      <c r="R147" s="279">
        <f t="shared" si="55"/>
        <v>293.69</v>
      </c>
      <c r="S147" s="279">
        <f t="shared" si="55"/>
        <v>293.69</v>
      </c>
      <c r="T147" s="279">
        <f t="shared" si="55"/>
        <v>293.69</v>
      </c>
      <c r="U147" s="279">
        <f t="shared" si="55"/>
        <v>293.69</v>
      </c>
      <c r="V147" s="279">
        <f t="shared" si="55"/>
        <v>293.69</v>
      </c>
      <c r="W147" s="279">
        <f t="shared" si="55"/>
        <v>273.40999999999997</v>
      </c>
      <c r="X147" s="279">
        <f t="shared" si="55"/>
        <v>273.40999999999997</v>
      </c>
      <c r="Y147" s="279">
        <f t="shared" si="55"/>
        <v>304.63</v>
      </c>
      <c r="Z147" s="279">
        <f t="shared" si="55"/>
        <v>304.63</v>
      </c>
      <c r="AA147" s="279">
        <f t="shared" si="55"/>
        <v>285.7</v>
      </c>
    </row>
    <row r="148" spans="1:27" customFormat="1" ht="20.149999999999999" customHeight="1" x14ac:dyDescent="0.35">
      <c r="A148" s="267" t="s">
        <v>18</v>
      </c>
      <c r="B148" s="538" t="s">
        <v>110</v>
      </c>
      <c r="C148" s="539"/>
      <c r="D148" s="539"/>
      <c r="E148" s="539"/>
      <c r="F148" s="540"/>
      <c r="G148" s="278">
        <f t="shared" ref="G148:AA148" si="56">G124</f>
        <v>268.34159999999997</v>
      </c>
      <c r="H148" s="278">
        <f t="shared" si="56"/>
        <v>268.34159999999997</v>
      </c>
      <c r="I148" s="278">
        <f t="shared" si="56"/>
        <v>268.34159999999997</v>
      </c>
      <c r="J148" s="278">
        <f t="shared" si="56"/>
        <v>268.34159999999997</v>
      </c>
      <c r="K148" s="278">
        <f t="shared" si="56"/>
        <v>268.34159999999997</v>
      </c>
      <c r="L148" s="278">
        <f t="shared" si="56"/>
        <v>268.34159999999997</v>
      </c>
      <c r="M148" s="278">
        <f t="shared" si="56"/>
        <v>268.34159999999997</v>
      </c>
      <c r="N148" s="278">
        <f t="shared" si="56"/>
        <v>268.34159999999997</v>
      </c>
      <c r="O148" s="278">
        <f t="shared" si="56"/>
        <v>268.34159999999997</v>
      </c>
      <c r="P148" s="278">
        <f t="shared" si="56"/>
        <v>268.34159999999997</v>
      </c>
      <c r="Q148" s="278">
        <f t="shared" si="56"/>
        <v>268.34159999999997</v>
      </c>
      <c r="R148" s="278">
        <f t="shared" si="56"/>
        <v>268.34159999999997</v>
      </c>
      <c r="S148" s="278">
        <f t="shared" si="56"/>
        <v>268.34159999999997</v>
      </c>
      <c r="T148" s="278">
        <f t="shared" si="56"/>
        <v>268.34159999999997</v>
      </c>
      <c r="U148" s="278">
        <f t="shared" si="56"/>
        <v>268.34159999999997</v>
      </c>
      <c r="V148" s="278">
        <f t="shared" si="56"/>
        <v>268.34159999999997</v>
      </c>
      <c r="W148" s="278">
        <f t="shared" si="56"/>
        <v>268.34159999999997</v>
      </c>
      <c r="X148" s="278">
        <f t="shared" si="56"/>
        <v>268.34159999999997</v>
      </c>
      <c r="Y148" s="278">
        <f t="shared" si="56"/>
        <v>268.34159999999997</v>
      </c>
      <c r="Z148" s="278">
        <f t="shared" si="56"/>
        <v>268.34159999999997</v>
      </c>
      <c r="AA148" s="278">
        <f t="shared" si="56"/>
        <v>268.34159999999997</v>
      </c>
    </row>
    <row r="149" spans="1:27" customFormat="1" ht="20.149999999999999" customHeight="1" x14ac:dyDescent="0.35">
      <c r="A149" s="267" t="s">
        <v>20</v>
      </c>
      <c r="B149" s="538" t="s">
        <v>111</v>
      </c>
      <c r="C149" s="539"/>
      <c r="D149" s="539"/>
      <c r="E149" s="539"/>
      <c r="F149" s="540"/>
      <c r="G149" s="278">
        <f t="shared" ref="G149:Z149" si="57">G139</f>
        <v>1030.7</v>
      </c>
      <c r="H149" s="278">
        <f t="shared" si="57"/>
        <v>1251.8899999999999</v>
      </c>
      <c r="I149" s="278">
        <f t="shared" si="57"/>
        <v>1030.7</v>
      </c>
      <c r="J149" s="278">
        <f t="shared" si="57"/>
        <v>1030.7</v>
      </c>
      <c r="K149" s="278">
        <f t="shared" si="57"/>
        <v>1030.7</v>
      </c>
      <c r="L149" s="278">
        <f t="shared" si="57"/>
        <v>1030.7</v>
      </c>
      <c r="M149" s="278">
        <f t="shared" si="57"/>
        <v>1030.7</v>
      </c>
      <c r="N149" s="278">
        <f t="shared" si="57"/>
        <v>1030.7</v>
      </c>
      <c r="O149" s="278">
        <f t="shared" si="57"/>
        <v>1030.7</v>
      </c>
      <c r="P149" s="278">
        <f t="shared" si="57"/>
        <v>1030.7</v>
      </c>
      <c r="Q149" s="278">
        <f t="shared" si="57"/>
        <v>1030.7</v>
      </c>
      <c r="R149" s="278">
        <f t="shared" si="57"/>
        <v>1030.7</v>
      </c>
      <c r="S149" s="278">
        <f t="shared" si="57"/>
        <v>1030.7</v>
      </c>
      <c r="T149" s="278">
        <f t="shared" si="57"/>
        <v>1030.7</v>
      </c>
      <c r="U149" s="278">
        <f t="shared" si="57"/>
        <v>1030.7</v>
      </c>
      <c r="V149" s="278">
        <f t="shared" si="57"/>
        <v>1030.7</v>
      </c>
      <c r="W149" s="278">
        <f t="shared" si="57"/>
        <v>972.57</v>
      </c>
      <c r="X149" s="278">
        <f t="shared" si="57"/>
        <v>972.57</v>
      </c>
      <c r="Y149" s="278">
        <f t="shared" si="57"/>
        <v>1057.22</v>
      </c>
      <c r="Z149" s="278">
        <f t="shared" si="57"/>
        <v>1057.22</v>
      </c>
      <c r="AA149" s="278">
        <f>AA139</f>
        <v>1011.3399999999999</v>
      </c>
    </row>
    <row r="150" spans="1:27" customFormat="1" ht="23.25" customHeight="1" x14ac:dyDescent="0.35">
      <c r="A150" s="467" t="s">
        <v>112</v>
      </c>
      <c r="B150" s="467"/>
      <c r="C150" s="467"/>
      <c r="D150" s="467"/>
      <c r="E150" s="467"/>
      <c r="F150" s="467"/>
      <c r="G150" s="280">
        <f t="shared" ref="G150:H150" si="58">SUM(G144:G149)</f>
        <v>4441.6516000000001</v>
      </c>
      <c r="H150" s="280">
        <f t="shared" si="58"/>
        <v>5394.8616000000002</v>
      </c>
      <c r="I150" s="280">
        <f t="shared" ref="I150:AA150" si="59">SUM(I144:I149)</f>
        <v>4441.6516000000001</v>
      </c>
      <c r="J150" s="280">
        <f t="shared" si="59"/>
        <v>4441.6516000000001</v>
      </c>
      <c r="K150" s="280">
        <f t="shared" si="59"/>
        <v>4441.6516000000001</v>
      </c>
      <c r="L150" s="280">
        <f t="shared" si="59"/>
        <v>4441.6516000000001</v>
      </c>
      <c r="M150" s="280">
        <f t="shared" si="59"/>
        <v>4441.6516000000001</v>
      </c>
      <c r="N150" s="280">
        <f t="shared" si="59"/>
        <v>4441.6516000000001</v>
      </c>
      <c r="O150" s="280">
        <f t="shared" si="59"/>
        <v>4441.6516000000001</v>
      </c>
      <c r="P150" s="280">
        <f t="shared" si="59"/>
        <v>4441.6516000000001</v>
      </c>
      <c r="Q150" s="280">
        <f t="shared" si="59"/>
        <v>4441.6516000000001</v>
      </c>
      <c r="R150" s="280">
        <f t="shared" si="59"/>
        <v>4441.6516000000001</v>
      </c>
      <c r="S150" s="280">
        <f t="shared" si="59"/>
        <v>4441.6516000000001</v>
      </c>
      <c r="T150" s="280">
        <f t="shared" si="59"/>
        <v>4441.6516000000001</v>
      </c>
      <c r="U150" s="280">
        <f t="shared" si="59"/>
        <v>4441.6516000000001</v>
      </c>
      <c r="V150" s="280">
        <f t="shared" si="59"/>
        <v>4441.6516000000001</v>
      </c>
      <c r="W150" s="280">
        <f t="shared" si="59"/>
        <v>4191.1515999999992</v>
      </c>
      <c r="X150" s="280">
        <f t="shared" si="59"/>
        <v>4191.1515999999992</v>
      </c>
      <c r="Y150" s="280">
        <f t="shared" si="59"/>
        <v>4555.9715999999999</v>
      </c>
      <c r="Z150" s="280">
        <f t="shared" si="59"/>
        <v>4555.9715999999999</v>
      </c>
      <c r="AA150" s="280">
        <f t="shared" si="59"/>
        <v>4358.2316000000001</v>
      </c>
    </row>
    <row r="151" spans="1:27" customFormat="1" ht="5.15" customHeight="1" x14ac:dyDescent="0.35">
      <c r="A151" s="277"/>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c r="AA151" s="277"/>
    </row>
    <row r="152" spans="1:27" customFormat="1" ht="30" customHeight="1" x14ac:dyDescent="0.35">
      <c r="A152" s="375" t="s">
        <v>113</v>
      </c>
      <c r="B152" s="375"/>
      <c r="C152" s="375"/>
      <c r="D152" s="375"/>
      <c r="E152" s="375"/>
      <c r="F152" s="375"/>
      <c r="G152" s="375"/>
      <c r="H152" s="375"/>
      <c r="I152" s="375"/>
      <c r="J152" s="375"/>
      <c r="K152" s="375"/>
      <c r="L152" s="375"/>
      <c r="M152" s="375"/>
      <c r="N152" s="375"/>
      <c r="O152" s="375"/>
      <c r="P152" s="375"/>
      <c r="Q152" s="375"/>
      <c r="R152" s="375"/>
      <c r="S152" s="375"/>
      <c r="T152" s="375"/>
      <c r="U152" s="375"/>
      <c r="V152" s="375"/>
      <c r="W152" s="375"/>
      <c r="X152" s="375"/>
      <c r="Y152" s="375"/>
      <c r="Z152" s="375"/>
      <c r="AA152" s="375"/>
    </row>
    <row r="153" spans="1:27" customFormat="1" ht="5.15" customHeight="1" x14ac:dyDescent="0.35">
      <c r="A153" s="476"/>
      <c r="B153" s="476"/>
      <c r="C153" s="476"/>
      <c r="D153" s="476"/>
      <c r="E153" s="476"/>
      <c r="F153" s="476"/>
      <c r="G153" s="476"/>
      <c r="H153" s="476"/>
      <c r="I153" s="476"/>
      <c r="J153" s="476"/>
      <c r="K153" s="476"/>
      <c r="L153" s="476"/>
      <c r="M153" s="476"/>
      <c r="N153" s="476"/>
      <c r="O153" s="476"/>
      <c r="P153" s="476"/>
      <c r="Q153" s="476"/>
      <c r="R153" s="476"/>
      <c r="S153" s="476"/>
      <c r="T153" s="476"/>
      <c r="U153" s="476"/>
      <c r="V153" s="476"/>
      <c r="W153" s="476"/>
      <c r="X153" s="476"/>
      <c r="Y153" s="476"/>
      <c r="Z153" s="476"/>
      <c r="AA153" s="476"/>
    </row>
    <row r="154" spans="1:27" customFormat="1" ht="87" customHeight="1" x14ac:dyDescent="0.35">
      <c r="A154" s="468" t="s">
        <v>113</v>
      </c>
      <c r="B154" s="468"/>
      <c r="C154" s="468"/>
      <c r="D154" s="468"/>
      <c r="E154" s="468"/>
      <c r="F154" s="468"/>
      <c r="G154" s="304" t="s">
        <v>362</v>
      </c>
      <c r="H154" s="304" t="s">
        <v>363</v>
      </c>
      <c r="I154" s="255" t="s">
        <v>188</v>
      </c>
      <c r="J154" s="255" t="s">
        <v>190</v>
      </c>
      <c r="K154" s="255" t="s">
        <v>191</v>
      </c>
      <c r="L154" s="255" t="s">
        <v>193</v>
      </c>
      <c r="M154" s="256" t="s">
        <v>194</v>
      </c>
      <c r="N154" s="255" t="s">
        <v>196</v>
      </c>
      <c r="O154" s="255" t="s">
        <v>197</v>
      </c>
      <c r="P154" s="255" t="s">
        <v>200</v>
      </c>
      <c r="Q154" s="255" t="s">
        <v>202</v>
      </c>
      <c r="R154" s="255" t="s">
        <v>204</v>
      </c>
      <c r="S154" s="255" t="s">
        <v>206</v>
      </c>
      <c r="T154" s="255" t="s">
        <v>208</v>
      </c>
      <c r="U154" s="255" t="s">
        <v>210</v>
      </c>
      <c r="V154" s="255" t="s">
        <v>211</v>
      </c>
      <c r="W154" s="256" t="s">
        <v>214</v>
      </c>
      <c r="X154" s="256" t="s">
        <v>217</v>
      </c>
      <c r="Y154" s="255" t="s">
        <v>219</v>
      </c>
      <c r="Z154" s="255" t="s">
        <v>222</v>
      </c>
      <c r="AA154" s="256" t="s">
        <v>224</v>
      </c>
    </row>
    <row r="155" spans="1:27" customFormat="1" ht="20.149999999999999" customHeight="1" x14ac:dyDescent="0.35">
      <c r="A155" s="226" t="s">
        <v>10</v>
      </c>
      <c r="B155" s="522" t="s">
        <v>114</v>
      </c>
      <c r="C155" s="522"/>
      <c r="D155" s="522"/>
      <c r="E155" s="522"/>
      <c r="F155" s="522"/>
      <c r="G155" s="278">
        <f t="shared" ref="G155" si="60">G150</f>
        <v>4441.6516000000001</v>
      </c>
      <c r="H155" s="278">
        <f>H150</f>
        <v>5394.8616000000002</v>
      </c>
      <c r="I155" s="278">
        <f t="shared" ref="I155:AA155" si="61">I150</f>
        <v>4441.6516000000001</v>
      </c>
      <c r="J155" s="278">
        <f t="shared" si="61"/>
        <v>4441.6516000000001</v>
      </c>
      <c r="K155" s="278">
        <f t="shared" si="61"/>
        <v>4441.6516000000001</v>
      </c>
      <c r="L155" s="278">
        <f t="shared" si="61"/>
        <v>4441.6516000000001</v>
      </c>
      <c r="M155" s="278">
        <f t="shared" si="61"/>
        <v>4441.6516000000001</v>
      </c>
      <c r="N155" s="278">
        <f t="shared" si="61"/>
        <v>4441.6516000000001</v>
      </c>
      <c r="O155" s="278">
        <f t="shared" si="61"/>
        <v>4441.6516000000001</v>
      </c>
      <c r="P155" s="278">
        <f t="shared" si="61"/>
        <v>4441.6516000000001</v>
      </c>
      <c r="Q155" s="278">
        <f t="shared" si="61"/>
        <v>4441.6516000000001</v>
      </c>
      <c r="R155" s="278">
        <f t="shared" si="61"/>
        <v>4441.6516000000001</v>
      </c>
      <c r="S155" s="278">
        <f t="shared" si="61"/>
        <v>4441.6516000000001</v>
      </c>
      <c r="T155" s="278">
        <f t="shared" si="61"/>
        <v>4441.6516000000001</v>
      </c>
      <c r="U155" s="278">
        <f t="shared" si="61"/>
        <v>4441.6516000000001</v>
      </c>
      <c r="V155" s="278">
        <f t="shared" si="61"/>
        <v>4441.6516000000001</v>
      </c>
      <c r="W155" s="278">
        <f t="shared" si="61"/>
        <v>4191.1515999999992</v>
      </c>
      <c r="X155" s="278">
        <f t="shared" si="61"/>
        <v>4191.1515999999992</v>
      </c>
      <c r="Y155" s="278">
        <f t="shared" si="61"/>
        <v>4555.9715999999999</v>
      </c>
      <c r="Z155" s="278">
        <f t="shared" si="61"/>
        <v>4555.9715999999999</v>
      </c>
      <c r="AA155" s="278">
        <f t="shared" si="61"/>
        <v>4358.2316000000001</v>
      </c>
    </row>
    <row r="156" spans="1:27" customFormat="1" ht="20.149999999999999" customHeight="1" x14ac:dyDescent="0.35">
      <c r="A156" s="226" t="s">
        <v>12</v>
      </c>
      <c r="B156" s="522" t="s">
        <v>115</v>
      </c>
      <c r="C156" s="522"/>
      <c r="D156" s="522"/>
      <c r="E156" s="522"/>
      <c r="F156" s="522"/>
      <c r="G156" s="260">
        <v>1</v>
      </c>
      <c r="H156" s="260">
        <v>1</v>
      </c>
      <c r="I156" s="260">
        <v>1</v>
      </c>
      <c r="J156" s="260">
        <v>1</v>
      </c>
      <c r="K156" s="260">
        <v>1</v>
      </c>
      <c r="L156" s="260">
        <v>1</v>
      </c>
      <c r="M156" s="260">
        <v>1</v>
      </c>
      <c r="N156" s="260">
        <v>1</v>
      </c>
      <c r="O156" s="260">
        <v>1</v>
      </c>
      <c r="P156" s="260">
        <v>1</v>
      </c>
      <c r="Q156" s="260">
        <v>1</v>
      </c>
      <c r="R156" s="260">
        <v>1</v>
      </c>
      <c r="S156" s="260">
        <v>1</v>
      </c>
      <c r="T156" s="260">
        <v>1</v>
      </c>
      <c r="U156" s="260">
        <v>1</v>
      </c>
      <c r="V156" s="260">
        <v>1</v>
      </c>
      <c r="W156" s="260">
        <v>1</v>
      </c>
      <c r="X156" s="260">
        <v>1</v>
      </c>
      <c r="Y156" s="260">
        <v>1</v>
      </c>
      <c r="Z156" s="260">
        <v>1</v>
      </c>
      <c r="AA156" s="260">
        <v>1</v>
      </c>
    </row>
    <row r="157" spans="1:27" customFormat="1" ht="20.149999999999999" customHeight="1" x14ac:dyDescent="0.35">
      <c r="A157" s="226" t="s">
        <v>14</v>
      </c>
      <c r="B157" s="522" t="s">
        <v>133</v>
      </c>
      <c r="C157" s="522"/>
      <c r="D157" s="522"/>
      <c r="E157" s="522"/>
      <c r="F157" s="522"/>
      <c r="G157" s="278">
        <f t="shared" ref="G157:H157" si="62">G156*G155</f>
        <v>4441.6516000000001</v>
      </c>
      <c r="H157" s="278">
        <f t="shared" si="62"/>
        <v>5394.8616000000002</v>
      </c>
      <c r="I157" s="278">
        <f t="shared" ref="I157:AA157" si="63">I156*I155</f>
        <v>4441.6516000000001</v>
      </c>
      <c r="J157" s="278">
        <f t="shared" si="63"/>
        <v>4441.6516000000001</v>
      </c>
      <c r="K157" s="278">
        <f t="shared" si="63"/>
        <v>4441.6516000000001</v>
      </c>
      <c r="L157" s="278">
        <f t="shared" si="63"/>
        <v>4441.6516000000001</v>
      </c>
      <c r="M157" s="278">
        <f t="shared" si="63"/>
        <v>4441.6516000000001</v>
      </c>
      <c r="N157" s="278">
        <f t="shared" si="63"/>
        <v>4441.6516000000001</v>
      </c>
      <c r="O157" s="278">
        <f t="shared" si="63"/>
        <v>4441.6516000000001</v>
      </c>
      <c r="P157" s="278">
        <f t="shared" si="63"/>
        <v>4441.6516000000001</v>
      </c>
      <c r="Q157" s="278">
        <f t="shared" si="63"/>
        <v>4441.6516000000001</v>
      </c>
      <c r="R157" s="278">
        <f t="shared" si="63"/>
        <v>4441.6516000000001</v>
      </c>
      <c r="S157" s="278">
        <f t="shared" si="63"/>
        <v>4441.6516000000001</v>
      </c>
      <c r="T157" s="278">
        <f t="shared" si="63"/>
        <v>4441.6516000000001</v>
      </c>
      <c r="U157" s="278">
        <f t="shared" si="63"/>
        <v>4441.6516000000001</v>
      </c>
      <c r="V157" s="278">
        <f t="shared" si="63"/>
        <v>4441.6516000000001</v>
      </c>
      <c r="W157" s="278">
        <f t="shared" si="63"/>
        <v>4191.1515999999992</v>
      </c>
      <c r="X157" s="278">
        <f t="shared" si="63"/>
        <v>4191.1515999999992</v>
      </c>
      <c r="Y157" s="278">
        <f t="shared" si="63"/>
        <v>4555.9715999999999</v>
      </c>
      <c r="Z157" s="278">
        <f t="shared" si="63"/>
        <v>4555.9715999999999</v>
      </c>
      <c r="AA157" s="278">
        <f t="shared" si="63"/>
        <v>4358.2316000000001</v>
      </c>
    </row>
    <row r="158" spans="1:27" customFormat="1" ht="20.149999999999999" customHeight="1" x14ac:dyDescent="0.35">
      <c r="A158" s="226" t="s">
        <v>16</v>
      </c>
      <c r="B158" s="522" t="s">
        <v>116</v>
      </c>
      <c r="C158" s="522"/>
      <c r="D158" s="522"/>
      <c r="E158" s="522"/>
      <c r="F158" s="522"/>
      <c r="G158" s="260">
        <f t="shared" ref="G158:AA158" si="64">G23</f>
        <v>68</v>
      </c>
      <c r="H158" s="260">
        <f t="shared" si="64"/>
        <v>1</v>
      </c>
      <c r="I158" s="260">
        <f t="shared" si="64"/>
        <v>9</v>
      </c>
      <c r="J158" s="260">
        <f t="shared" si="64"/>
        <v>8</v>
      </c>
      <c r="K158" s="260">
        <f t="shared" si="64"/>
        <v>7</v>
      </c>
      <c r="L158" s="260">
        <f t="shared" si="64"/>
        <v>8</v>
      </c>
      <c r="M158" s="260">
        <f t="shared" si="64"/>
        <v>7</v>
      </c>
      <c r="N158" s="260">
        <f t="shared" si="64"/>
        <v>7</v>
      </c>
      <c r="O158" s="260">
        <f t="shared" si="64"/>
        <v>8</v>
      </c>
      <c r="P158" s="260">
        <f t="shared" si="64"/>
        <v>7</v>
      </c>
      <c r="Q158" s="260">
        <f t="shared" si="64"/>
        <v>7</v>
      </c>
      <c r="R158" s="260">
        <f t="shared" si="64"/>
        <v>7</v>
      </c>
      <c r="S158" s="260">
        <f t="shared" si="64"/>
        <v>7</v>
      </c>
      <c r="T158" s="260">
        <f t="shared" si="64"/>
        <v>7</v>
      </c>
      <c r="U158" s="260">
        <f t="shared" si="64"/>
        <v>3</v>
      </c>
      <c r="V158" s="260">
        <f t="shared" si="64"/>
        <v>3</v>
      </c>
      <c r="W158" s="260">
        <f t="shared" si="64"/>
        <v>9</v>
      </c>
      <c r="X158" s="260">
        <f t="shared" si="64"/>
        <v>1</v>
      </c>
      <c r="Y158" s="260">
        <f t="shared" si="64"/>
        <v>9</v>
      </c>
      <c r="Z158" s="260">
        <f t="shared" si="64"/>
        <v>7</v>
      </c>
      <c r="AA158" s="260">
        <f t="shared" si="64"/>
        <v>6</v>
      </c>
    </row>
    <row r="159" spans="1:27" customFormat="1" ht="5.15" customHeight="1" x14ac:dyDescent="0.35">
      <c r="A159" s="233"/>
      <c r="B159" s="371"/>
      <c r="C159" s="371"/>
      <c r="D159" s="371"/>
      <c r="E159" s="371"/>
      <c r="F159" s="371"/>
      <c r="G159" s="372"/>
      <c r="H159" s="372"/>
      <c r="I159" s="372"/>
      <c r="J159" s="372"/>
      <c r="K159" s="372"/>
      <c r="L159" s="372"/>
      <c r="M159" s="372"/>
      <c r="N159" s="372"/>
      <c r="O159" s="372"/>
      <c r="P159" s="372"/>
      <c r="Q159" s="372"/>
      <c r="R159" s="372"/>
      <c r="S159" s="372"/>
      <c r="T159" s="372"/>
      <c r="U159" s="372"/>
      <c r="V159" s="372"/>
      <c r="W159" s="372"/>
      <c r="X159" s="372"/>
      <c r="Y159" s="372"/>
      <c r="Z159" s="372"/>
      <c r="AA159" s="372"/>
    </row>
    <row r="160" spans="1:27" customFormat="1" ht="30" customHeight="1" x14ac:dyDescent="0.35">
      <c r="A160" s="499" t="s">
        <v>117</v>
      </c>
      <c r="B160" s="499"/>
      <c r="C160" s="499"/>
      <c r="D160" s="499"/>
      <c r="E160" s="499"/>
      <c r="F160" s="499"/>
      <c r="G160" s="303">
        <f t="shared" ref="G160:H160" si="65">ROUND(G158*G157,2)</f>
        <v>302032.31</v>
      </c>
      <c r="H160" s="303">
        <f t="shared" si="65"/>
        <v>5394.86</v>
      </c>
      <c r="I160" s="303">
        <f t="shared" ref="I160:AA160" si="66">ROUND(I158*I157,2)</f>
        <v>39974.86</v>
      </c>
      <c r="J160" s="303">
        <f t="shared" si="66"/>
        <v>35533.21</v>
      </c>
      <c r="K160" s="303">
        <f t="shared" si="66"/>
        <v>31091.56</v>
      </c>
      <c r="L160" s="303">
        <f t="shared" si="66"/>
        <v>35533.21</v>
      </c>
      <c r="M160" s="303">
        <f t="shared" si="66"/>
        <v>31091.56</v>
      </c>
      <c r="N160" s="303">
        <f t="shared" si="66"/>
        <v>31091.56</v>
      </c>
      <c r="O160" s="303">
        <f t="shared" si="66"/>
        <v>35533.21</v>
      </c>
      <c r="P160" s="303">
        <f t="shared" si="66"/>
        <v>31091.56</v>
      </c>
      <c r="Q160" s="303">
        <f t="shared" si="66"/>
        <v>31091.56</v>
      </c>
      <c r="R160" s="303">
        <f t="shared" si="66"/>
        <v>31091.56</v>
      </c>
      <c r="S160" s="303">
        <f t="shared" si="66"/>
        <v>31091.56</v>
      </c>
      <c r="T160" s="303">
        <f t="shared" si="66"/>
        <v>31091.56</v>
      </c>
      <c r="U160" s="303">
        <f t="shared" si="66"/>
        <v>13324.95</v>
      </c>
      <c r="V160" s="303">
        <f t="shared" si="66"/>
        <v>13324.95</v>
      </c>
      <c r="W160" s="303">
        <f t="shared" si="66"/>
        <v>37720.36</v>
      </c>
      <c r="X160" s="303">
        <f t="shared" si="66"/>
        <v>4191.1499999999996</v>
      </c>
      <c r="Y160" s="303">
        <f t="shared" si="66"/>
        <v>41003.74</v>
      </c>
      <c r="Z160" s="303">
        <f t="shared" si="66"/>
        <v>31891.8</v>
      </c>
      <c r="AA160" s="303">
        <f t="shared" si="66"/>
        <v>26149.39</v>
      </c>
    </row>
    <row r="161" spans="1:27" customFormat="1" ht="5.15" customHeight="1" x14ac:dyDescent="0.35">
      <c r="A161" s="514"/>
      <c r="B161" s="514"/>
      <c r="C161" s="514"/>
      <c r="D161" s="514"/>
      <c r="E161" s="514"/>
      <c r="F161" s="514"/>
      <c r="G161" s="514"/>
      <c r="H161" s="514"/>
      <c r="I161" s="514"/>
      <c r="J161" s="514"/>
      <c r="K161" s="514"/>
      <c r="L161" s="514"/>
      <c r="M161" s="514"/>
      <c r="N161" s="514"/>
      <c r="O161" s="514"/>
      <c r="P161" s="514"/>
      <c r="Q161" s="514"/>
      <c r="R161" s="514"/>
      <c r="S161" s="514"/>
      <c r="T161" s="514"/>
      <c r="U161" s="514"/>
      <c r="V161" s="514"/>
      <c r="W161" s="514"/>
      <c r="X161" s="514"/>
      <c r="Y161" s="514"/>
      <c r="Z161" s="514"/>
      <c r="AA161" s="514"/>
    </row>
    <row r="162" spans="1:27" customFormat="1" ht="30" customHeight="1" x14ac:dyDescent="0.35">
      <c r="A162" s="499" t="s">
        <v>361</v>
      </c>
      <c r="B162" s="499"/>
      <c r="C162" s="499"/>
      <c r="D162" s="499"/>
      <c r="E162" s="499"/>
      <c r="F162" s="499"/>
      <c r="G162" s="303">
        <f t="shared" ref="G162:AA162" si="67">ROUND(G160*G21,2)</f>
        <v>18121938.600000001</v>
      </c>
      <c r="H162" s="303">
        <f t="shared" si="67"/>
        <v>323691.59999999998</v>
      </c>
      <c r="I162" s="303">
        <f t="shared" si="67"/>
        <v>2398491.6</v>
      </c>
      <c r="J162" s="303">
        <f t="shared" si="67"/>
        <v>2131992.6</v>
      </c>
      <c r="K162" s="303">
        <f t="shared" si="67"/>
        <v>1865493.6</v>
      </c>
      <c r="L162" s="303">
        <f t="shared" si="67"/>
        <v>2131992.6</v>
      </c>
      <c r="M162" s="303">
        <f t="shared" si="67"/>
        <v>1865493.6</v>
      </c>
      <c r="N162" s="303">
        <f t="shared" si="67"/>
        <v>1865493.6</v>
      </c>
      <c r="O162" s="303">
        <f t="shared" si="67"/>
        <v>2131992.6</v>
      </c>
      <c r="P162" s="303">
        <f t="shared" si="67"/>
        <v>1865493.6</v>
      </c>
      <c r="Q162" s="303">
        <f t="shared" si="67"/>
        <v>1865493.6</v>
      </c>
      <c r="R162" s="303">
        <f t="shared" si="67"/>
        <v>1865493.6</v>
      </c>
      <c r="S162" s="303">
        <f t="shared" si="67"/>
        <v>1865493.6</v>
      </c>
      <c r="T162" s="303">
        <f t="shared" si="67"/>
        <v>1865493.6</v>
      </c>
      <c r="U162" s="303">
        <f t="shared" si="67"/>
        <v>799497</v>
      </c>
      <c r="V162" s="303">
        <f t="shared" si="67"/>
        <v>799497</v>
      </c>
      <c r="W162" s="303">
        <f t="shared" si="67"/>
        <v>2263221.6</v>
      </c>
      <c r="X162" s="303">
        <f t="shared" si="67"/>
        <v>251469</v>
      </c>
      <c r="Y162" s="303">
        <f t="shared" si="67"/>
        <v>2460224.4</v>
      </c>
      <c r="Z162" s="303">
        <f t="shared" si="67"/>
        <v>1913508</v>
      </c>
      <c r="AA162" s="303">
        <f t="shared" si="67"/>
        <v>1568963.4</v>
      </c>
    </row>
    <row r="163" spans="1:27" ht="5.15" customHeight="1" x14ac:dyDescent="0.35"/>
  </sheetData>
  <mergeCells count="404">
    <mergeCell ref="B156:F156"/>
    <mergeCell ref="B157:F157"/>
    <mergeCell ref="B158:F158"/>
    <mergeCell ref="Z5:AA5"/>
    <mergeCell ref="C5:X5"/>
    <mergeCell ref="A5:B5"/>
    <mergeCell ref="B144:F144"/>
    <mergeCell ref="B145:F145"/>
    <mergeCell ref="B146:F146"/>
    <mergeCell ref="B147:F147"/>
    <mergeCell ref="B148:F148"/>
    <mergeCell ref="B149:F149"/>
    <mergeCell ref="G13:AA13"/>
    <mergeCell ref="B13:F14"/>
    <mergeCell ref="A13:A14"/>
    <mergeCell ref="B45:D45"/>
    <mergeCell ref="B46:D46"/>
    <mergeCell ref="B48:D48"/>
    <mergeCell ref="B49:D49"/>
    <mergeCell ref="B50:D50"/>
    <mergeCell ref="A128:F129"/>
    <mergeCell ref="L104:L105"/>
    <mergeCell ref="M104:M105"/>
    <mergeCell ref="N104:N105"/>
    <mergeCell ref="O104:O105"/>
    <mergeCell ref="A117:F117"/>
    <mergeCell ref="A121:F122"/>
    <mergeCell ref="A124:F124"/>
    <mergeCell ref="A125:I125"/>
    <mergeCell ref="J125:Y125"/>
    <mergeCell ref="B123:F123"/>
    <mergeCell ref="S104:S105"/>
    <mergeCell ref="Y104:Y105"/>
    <mergeCell ref="A119:AA119"/>
    <mergeCell ref="A126:AA126"/>
    <mergeCell ref="P104:P105"/>
    <mergeCell ref="A107:F107"/>
    <mergeCell ref="B109:D109"/>
    <mergeCell ref="E109:F109"/>
    <mergeCell ref="G104:G105"/>
    <mergeCell ref="A104:A105"/>
    <mergeCell ref="B104:B105"/>
    <mergeCell ref="A111:F111"/>
    <mergeCell ref="A115:F115"/>
    <mergeCell ref="J104:J105"/>
    <mergeCell ref="K104:K105"/>
    <mergeCell ref="B108:D108"/>
    <mergeCell ref="A113:F113"/>
    <mergeCell ref="A161:AA161"/>
    <mergeCell ref="B110:D110"/>
    <mergeCell ref="E110:F110"/>
    <mergeCell ref="Q104:Q105"/>
    <mergeCell ref="R104:R105"/>
    <mergeCell ref="I104:I105"/>
    <mergeCell ref="A143:F143"/>
    <mergeCell ref="AA102:AA103"/>
    <mergeCell ref="J102:J103"/>
    <mergeCell ref="K102:K103"/>
    <mergeCell ref="L102:L103"/>
    <mergeCell ref="M102:M103"/>
    <mergeCell ref="N102:N103"/>
    <mergeCell ref="O102:O103"/>
    <mergeCell ref="P102:P103"/>
    <mergeCell ref="Q102:Q103"/>
    <mergeCell ref="R102:R103"/>
    <mergeCell ref="S102:S103"/>
    <mergeCell ref="B114:F114"/>
    <mergeCell ref="A152:AA152"/>
    <mergeCell ref="B155:F155"/>
    <mergeCell ref="T102:T103"/>
    <mergeCell ref="U102:U103"/>
    <mergeCell ref="V102:V103"/>
    <mergeCell ref="S100:S101"/>
    <mergeCell ref="T100:T101"/>
    <mergeCell ref="U100:U101"/>
    <mergeCell ref="A1:AA1"/>
    <mergeCell ref="A3:AA3"/>
    <mergeCell ref="A27:F28"/>
    <mergeCell ref="B15:F15"/>
    <mergeCell ref="B17:F17"/>
    <mergeCell ref="B18:F18"/>
    <mergeCell ref="B19:F19"/>
    <mergeCell ref="B20:F20"/>
    <mergeCell ref="B21:F21"/>
    <mergeCell ref="B22:F22"/>
    <mergeCell ref="A9:AA9"/>
    <mergeCell ref="A7:AA7"/>
    <mergeCell ref="A11:AA11"/>
    <mergeCell ref="A25:AA25"/>
    <mergeCell ref="V100:V101"/>
    <mergeCell ref="W100:W101"/>
    <mergeCell ref="X100:X101"/>
    <mergeCell ref="Y100:Y101"/>
    <mergeCell ref="B51:D51"/>
    <mergeCell ref="B52:D52"/>
    <mergeCell ref="S98:S99"/>
    <mergeCell ref="Z100:Z101"/>
    <mergeCell ref="AA100:AA101"/>
    <mergeCell ref="T104:T105"/>
    <mergeCell ref="U104:U105"/>
    <mergeCell ref="V104:V105"/>
    <mergeCell ref="W102:W103"/>
    <mergeCell ref="X102:X103"/>
    <mergeCell ref="Y102:Y103"/>
    <mergeCell ref="W104:W105"/>
    <mergeCell ref="X104:X105"/>
    <mergeCell ref="Z104:Z105"/>
    <mergeCell ref="AA104:AA105"/>
    <mergeCell ref="Z102:Z103"/>
    <mergeCell ref="Z98:Z99"/>
    <mergeCell ref="AA98:AA99"/>
    <mergeCell ref="J98:J99"/>
    <mergeCell ref="K98:K99"/>
    <mergeCell ref="L98:L99"/>
    <mergeCell ref="M98:M99"/>
    <mergeCell ref="N98:N99"/>
    <mergeCell ref="O98:O99"/>
    <mergeCell ref="P98:P99"/>
    <mergeCell ref="Q98:Q99"/>
    <mergeCell ref="R98:R99"/>
    <mergeCell ref="T98:T99"/>
    <mergeCell ref="U98:U99"/>
    <mergeCell ref="V98:V99"/>
    <mergeCell ref="W98:W99"/>
    <mergeCell ref="X98:X99"/>
    <mergeCell ref="Y98:Y99"/>
    <mergeCell ref="Z94:Z95"/>
    <mergeCell ref="AA94:AA95"/>
    <mergeCell ref="J96:J97"/>
    <mergeCell ref="K96:K97"/>
    <mergeCell ref="L96:L97"/>
    <mergeCell ref="M96:M97"/>
    <mergeCell ref="N96:N97"/>
    <mergeCell ref="O96:O97"/>
    <mergeCell ref="P96:P97"/>
    <mergeCell ref="Q96:Q97"/>
    <mergeCell ref="R96:R97"/>
    <mergeCell ref="S96:S97"/>
    <mergeCell ref="T96:T97"/>
    <mergeCell ref="U96:U97"/>
    <mergeCell ref="V96:V97"/>
    <mergeCell ref="W96:W97"/>
    <mergeCell ref="X96:X97"/>
    <mergeCell ref="Y96:Y97"/>
    <mergeCell ref="Z96:Z97"/>
    <mergeCell ref="AA96:AA97"/>
    <mergeCell ref="Q94:Q95"/>
    <mergeCell ref="R94:R95"/>
    <mergeCell ref="S94:S95"/>
    <mergeCell ref="T94:T95"/>
    <mergeCell ref="U94:U95"/>
    <mergeCell ref="V94:V95"/>
    <mergeCell ref="W94:W95"/>
    <mergeCell ref="X94:X95"/>
    <mergeCell ref="Y94:Y95"/>
    <mergeCell ref="S92:S93"/>
    <mergeCell ref="T92:T93"/>
    <mergeCell ref="U92:U93"/>
    <mergeCell ref="V92:V93"/>
    <mergeCell ref="W92:W93"/>
    <mergeCell ref="X92:X93"/>
    <mergeCell ref="Y92:Y93"/>
    <mergeCell ref="Z92:Z93"/>
    <mergeCell ref="AA92:AA93"/>
    <mergeCell ref="Z88:Z89"/>
    <mergeCell ref="AA88:AA89"/>
    <mergeCell ref="J90:J91"/>
    <mergeCell ref="K90:K91"/>
    <mergeCell ref="L90:L91"/>
    <mergeCell ref="M90:M91"/>
    <mergeCell ref="N90:N91"/>
    <mergeCell ref="O90:O91"/>
    <mergeCell ref="P90:P91"/>
    <mergeCell ref="Q90:Q91"/>
    <mergeCell ref="R90:R91"/>
    <mergeCell ref="S90:S91"/>
    <mergeCell ref="T90:T91"/>
    <mergeCell ref="U90:U91"/>
    <mergeCell ref="V90:V91"/>
    <mergeCell ref="W90:W91"/>
    <mergeCell ref="X90:X91"/>
    <mergeCell ref="Y90:Y91"/>
    <mergeCell ref="Z90:Z91"/>
    <mergeCell ref="AA90:AA91"/>
    <mergeCell ref="AA84:AA85"/>
    <mergeCell ref="J86:J87"/>
    <mergeCell ref="K86:K87"/>
    <mergeCell ref="L86:L87"/>
    <mergeCell ref="M86:M87"/>
    <mergeCell ref="N86:N87"/>
    <mergeCell ref="O86:O87"/>
    <mergeCell ref="P86:P87"/>
    <mergeCell ref="Q86:Q87"/>
    <mergeCell ref="R86:R87"/>
    <mergeCell ref="S86:S87"/>
    <mergeCell ref="T86:T87"/>
    <mergeCell ref="U86:U87"/>
    <mergeCell ref="V86:V87"/>
    <mergeCell ref="W86:W87"/>
    <mergeCell ref="X86:X87"/>
    <mergeCell ref="Y86:Y87"/>
    <mergeCell ref="Z86:Z87"/>
    <mergeCell ref="AA86:AA87"/>
    <mergeCell ref="O84:O85"/>
    <mergeCell ref="P84:P85"/>
    <mergeCell ref="J84:J85"/>
    <mergeCell ref="K84:K85"/>
    <mergeCell ref="AA71:AA72"/>
    <mergeCell ref="A37:F37"/>
    <mergeCell ref="Q84:Q85"/>
    <mergeCell ref="R84:R85"/>
    <mergeCell ref="S84:S85"/>
    <mergeCell ref="T84:T85"/>
    <mergeCell ref="U84:U85"/>
    <mergeCell ref="V84:V85"/>
    <mergeCell ref="W84:W85"/>
    <mergeCell ref="E41:F41"/>
    <mergeCell ref="J71:J72"/>
    <mergeCell ref="K71:K72"/>
    <mergeCell ref="L71:L72"/>
    <mergeCell ref="M71:M72"/>
    <mergeCell ref="N71:N72"/>
    <mergeCell ref="O71:O72"/>
    <mergeCell ref="P71:P72"/>
    <mergeCell ref="Q71:Q72"/>
    <mergeCell ref="R71:R72"/>
    <mergeCell ref="S71:S72"/>
    <mergeCell ref="T71:T72"/>
    <mergeCell ref="U71:U72"/>
    <mergeCell ref="V71:V72"/>
    <mergeCell ref="Z84:Z85"/>
    <mergeCell ref="A160:F160"/>
    <mergeCell ref="A162:F162"/>
    <mergeCell ref="B56:F56"/>
    <mergeCell ref="B30:F30"/>
    <mergeCell ref="E44:F44"/>
    <mergeCell ref="E45:F45"/>
    <mergeCell ref="E46:F46"/>
    <mergeCell ref="E47:F47"/>
    <mergeCell ref="E48:F48"/>
    <mergeCell ref="E49:F49"/>
    <mergeCell ref="E50:F50"/>
    <mergeCell ref="E51:F51"/>
    <mergeCell ref="A39:D39"/>
    <mergeCell ref="B47:D47"/>
    <mergeCell ref="A90:A91"/>
    <mergeCell ref="B90:B91"/>
    <mergeCell ref="A62:F62"/>
    <mergeCell ref="A64:F64"/>
    <mergeCell ref="A68:F69"/>
    <mergeCell ref="A71:A72"/>
    <mergeCell ref="A86:A87"/>
    <mergeCell ref="B86:B87"/>
    <mergeCell ref="A92:A93"/>
    <mergeCell ref="A120:AA120"/>
    <mergeCell ref="A33:F33"/>
    <mergeCell ref="A55:F55"/>
    <mergeCell ref="E39:F39"/>
    <mergeCell ref="B40:D40"/>
    <mergeCell ref="E40:F40"/>
    <mergeCell ref="B41:D41"/>
    <mergeCell ref="B75:F75"/>
    <mergeCell ref="B71:F71"/>
    <mergeCell ref="B72:D72"/>
    <mergeCell ref="E72:F72"/>
    <mergeCell ref="A42:D42"/>
    <mergeCell ref="E42:F42"/>
    <mergeCell ref="B57:F57"/>
    <mergeCell ref="E52:F52"/>
    <mergeCell ref="E53:F53"/>
    <mergeCell ref="A53:D53"/>
    <mergeCell ref="A44:D44"/>
    <mergeCell ref="B60:F60"/>
    <mergeCell ref="B61:F61"/>
    <mergeCell ref="B58:F58"/>
    <mergeCell ref="B73:F73"/>
    <mergeCell ref="A35:AA35"/>
    <mergeCell ref="A66:AA66"/>
    <mergeCell ref="Z71:Z72"/>
    <mergeCell ref="W71:W72"/>
    <mergeCell ref="X71:X72"/>
    <mergeCell ref="Y71:Y72"/>
    <mergeCell ref="I90:I91"/>
    <mergeCell ref="I84:I85"/>
    <mergeCell ref="X84:X85"/>
    <mergeCell ref="Y84:Y85"/>
    <mergeCell ref="J88:J89"/>
    <mergeCell ref="K88:K89"/>
    <mergeCell ref="L88:L89"/>
    <mergeCell ref="M88:M89"/>
    <mergeCell ref="N88:N89"/>
    <mergeCell ref="O88:O89"/>
    <mergeCell ref="P88:P89"/>
    <mergeCell ref="Q88:Q89"/>
    <mergeCell ref="R88:R89"/>
    <mergeCell ref="S88:S89"/>
    <mergeCell ref="T88:T89"/>
    <mergeCell ref="U88:U89"/>
    <mergeCell ref="V88:V89"/>
    <mergeCell ref="W88:W89"/>
    <mergeCell ref="X88:X89"/>
    <mergeCell ref="Y88:Y89"/>
    <mergeCell ref="A79:AA79"/>
    <mergeCell ref="Q100:Q101"/>
    <mergeCell ref="R100:R101"/>
    <mergeCell ref="G84:G85"/>
    <mergeCell ref="A94:A95"/>
    <mergeCell ref="B94:B95"/>
    <mergeCell ref="I94:I95"/>
    <mergeCell ref="I86:I87"/>
    <mergeCell ref="A88:A89"/>
    <mergeCell ref="B88:B89"/>
    <mergeCell ref="I88:I89"/>
    <mergeCell ref="G86:G87"/>
    <mergeCell ref="G88:G89"/>
    <mergeCell ref="L84:L85"/>
    <mergeCell ref="M84:M85"/>
    <mergeCell ref="N84:N85"/>
    <mergeCell ref="J92:J93"/>
    <mergeCell ref="K92:K93"/>
    <mergeCell ref="L92:L93"/>
    <mergeCell ref="M92:M93"/>
    <mergeCell ref="N92:N93"/>
    <mergeCell ref="O92:O93"/>
    <mergeCell ref="P92:P93"/>
    <mergeCell ref="Q92:Q93"/>
    <mergeCell ref="R92:R93"/>
    <mergeCell ref="I71:I72"/>
    <mergeCell ref="G71:G72"/>
    <mergeCell ref="J100:J101"/>
    <mergeCell ref="K100:K101"/>
    <mergeCell ref="L100:L101"/>
    <mergeCell ref="M100:M101"/>
    <mergeCell ref="N100:N101"/>
    <mergeCell ref="O100:O101"/>
    <mergeCell ref="P100:P101"/>
    <mergeCell ref="J94:J95"/>
    <mergeCell ref="K94:K95"/>
    <mergeCell ref="L94:L95"/>
    <mergeCell ref="M94:M95"/>
    <mergeCell ref="N94:N95"/>
    <mergeCell ref="O94:O95"/>
    <mergeCell ref="P94:P95"/>
    <mergeCell ref="B74:F74"/>
    <mergeCell ref="G90:G91"/>
    <mergeCell ref="G92:G93"/>
    <mergeCell ref="I100:I101"/>
    <mergeCell ref="A102:A103"/>
    <mergeCell ref="B102:B103"/>
    <mergeCell ref="I102:I103"/>
    <mergeCell ref="I96:I97"/>
    <mergeCell ref="A98:A99"/>
    <mergeCell ref="B98:B99"/>
    <mergeCell ref="I98:I99"/>
    <mergeCell ref="I92:I93"/>
    <mergeCell ref="A96:A97"/>
    <mergeCell ref="B96:B97"/>
    <mergeCell ref="B92:B93"/>
    <mergeCell ref="G94:G95"/>
    <mergeCell ref="G96:G97"/>
    <mergeCell ref="G98:G99"/>
    <mergeCell ref="H96:H97"/>
    <mergeCell ref="H98:H99"/>
    <mergeCell ref="A150:F150"/>
    <mergeCell ref="A154:F154"/>
    <mergeCell ref="B131:F131"/>
    <mergeCell ref="B132:F132"/>
    <mergeCell ref="A133:A138"/>
    <mergeCell ref="B133:B137"/>
    <mergeCell ref="C133:D135"/>
    <mergeCell ref="E133:F133"/>
    <mergeCell ref="E134:F134"/>
    <mergeCell ref="E135:F135"/>
    <mergeCell ref="C136:D136"/>
    <mergeCell ref="E136:F136"/>
    <mergeCell ref="C137:F137"/>
    <mergeCell ref="B138:F138"/>
    <mergeCell ref="A153:AA153"/>
    <mergeCell ref="A139:F139"/>
    <mergeCell ref="A141:AA141"/>
    <mergeCell ref="B16:F16"/>
    <mergeCell ref="H100:H101"/>
    <mergeCell ref="H102:H103"/>
    <mergeCell ref="H104:H105"/>
    <mergeCell ref="B31:F31"/>
    <mergeCell ref="H71:H72"/>
    <mergeCell ref="H84:H85"/>
    <mergeCell ref="H86:H87"/>
    <mergeCell ref="H88:H89"/>
    <mergeCell ref="H90:H91"/>
    <mergeCell ref="H92:H93"/>
    <mergeCell ref="H94:H95"/>
    <mergeCell ref="G100:G101"/>
    <mergeCell ref="G102:G103"/>
    <mergeCell ref="B76:F76"/>
    <mergeCell ref="A77:F77"/>
    <mergeCell ref="A81:F82"/>
    <mergeCell ref="A84:A85"/>
    <mergeCell ref="B84:B85"/>
    <mergeCell ref="A100:A101"/>
    <mergeCell ref="B100:B101"/>
    <mergeCell ref="B59:F59"/>
    <mergeCell ref="B32:F32"/>
    <mergeCell ref="B23:F23"/>
  </mergeCells>
  <phoneticPr fontId="37" type="noConversion"/>
  <printOptions horizontalCentered="1"/>
  <pageMargins left="0.39370078740157483" right="0.39370078740157483" top="0.39370078740157483" bottom="0.39370078740157483" header="0" footer="0"/>
  <pageSetup paperSize="9" scale="12"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672" t="s">
        <v>119</v>
      </c>
      <c r="B1" s="673"/>
      <c r="C1" s="673"/>
      <c r="D1" s="673"/>
      <c r="E1" s="673"/>
      <c r="F1" s="673"/>
      <c r="G1" s="673"/>
      <c r="H1" s="673"/>
      <c r="I1" s="673"/>
      <c r="J1" s="673"/>
      <c r="K1" s="673"/>
      <c r="L1" s="673"/>
      <c r="M1" s="673"/>
      <c r="N1" s="673"/>
      <c r="O1" s="673"/>
      <c r="P1" s="673"/>
      <c r="Q1" s="674"/>
    </row>
    <row r="2" spans="1:17" ht="5.25" customHeight="1" x14ac:dyDescent="0.35">
      <c r="A2" s="72"/>
      <c r="B2" s="73"/>
      <c r="C2" s="73"/>
      <c r="D2" s="73"/>
      <c r="E2" s="73"/>
      <c r="F2" s="73"/>
      <c r="G2" s="73"/>
      <c r="H2" s="73"/>
      <c r="I2" s="73"/>
      <c r="J2" s="73"/>
      <c r="K2" s="73"/>
      <c r="L2" s="73"/>
      <c r="M2" s="73"/>
      <c r="N2" s="74"/>
      <c r="O2" s="74"/>
      <c r="P2" s="74"/>
      <c r="Q2" s="75"/>
    </row>
    <row r="3" spans="1:17" ht="19.5" customHeight="1" x14ac:dyDescent="0.35">
      <c r="A3" s="675" t="s">
        <v>151</v>
      </c>
      <c r="B3" s="676"/>
      <c r="C3" s="676"/>
      <c r="D3" s="676"/>
      <c r="E3" s="676"/>
      <c r="F3" s="676"/>
      <c r="G3" s="676"/>
      <c r="H3" s="676"/>
      <c r="I3" s="676"/>
      <c r="J3" s="676"/>
      <c r="K3" s="676"/>
      <c r="L3" s="676"/>
      <c r="M3" s="676"/>
      <c r="N3" s="676"/>
      <c r="O3" s="676"/>
      <c r="P3" s="676"/>
      <c r="Q3" s="677"/>
    </row>
    <row r="4" spans="1:17" ht="6" customHeight="1" x14ac:dyDescent="0.35">
      <c r="A4" s="72"/>
      <c r="B4" s="73"/>
      <c r="C4" s="73"/>
      <c r="D4" s="73"/>
      <c r="E4" s="73"/>
      <c r="F4" s="73"/>
      <c r="G4" s="73"/>
      <c r="H4" s="73"/>
      <c r="I4" s="73"/>
      <c r="J4" s="73"/>
      <c r="K4" s="73"/>
      <c r="L4" s="73"/>
      <c r="M4" s="73"/>
      <c r="N4" s="74"/>
      <c r="O4" s="74"/>
      <c r="P4" s="74"/>
      <c r="Q4" s="75"/>
    </row>
    <row r="5" spans="1:17" ht="19.5" customHeight="1" x14ac:dyDescent="0.35">
      <c r="A5" s="678" t="s">
        <v>27</v>
      </c>
      <c r="B5" s="679"/>
      <c r="C5" s="679"/>
      <c r="D5" s="679"/>
      <c r="E5" s="679"/>
      <c r="F5" s="679"/>
      <c r="G5" s="680"/>
      <c r="H5" s="681"/>
      <c r="I5" s="681"/>
      <c r="J5" s="681"/>
      <c r="K5" s="76"/>
      <c r="L5" s="76"/>
      <c r="M5" s="76"/>
    </row>
    <row r="6" spans="1:17" ht="21.75" customHeight="1" x14ac:dyDescent="0.35">
      <c r="A6" s="678" t="s">
        <v>28</v>
      </c>
      <c r="B6" s="679"/>
      <c r="C6" s="679"/>
      <c r="D6" s="679"/>
      <c r="E6" s="679"/>
      <c r="F6" s="679"/>
      <c r="G6" s="679"/>
      <c r="H6" s="681"/>
      <c r="I6" s="681"/>
      <c r="J6" s="681"/>
      <c r="K6" s="76"/>
      <c r="L6" s="76"/>
      <c r="M6" s="76"/>
    </row>
    <row r="7" spans="1:17" ht="8.25" customHeight="1" x14ac:dyDescent="0.35">
      <c r="A7" s="78"/>
      <c r="B7" s="79"/>
      <c r="C7" s="79"/>
      <c r="D7" s="79"/>
      <c r="E7" s="79"/>
      <c r="F7" s="79"/>
      <c r="G7" s="79"/>
      <c r="H7" s="79"/>
      <c r="I7" s="79"/>
      <c r="J7" s="79"/>
      <c r="K7" s="77"/>
      <c r="L7" s="77"/>
      <c r="M7" s="77"/>
    </row>
    <row r="8" spans="1:17" s="8" customFormat="1" ht="19.5" customHeight="1" x14ac:dyDescent="0.35">
      <c r="A8" s="666" t="s">
        <v>29</v>
      </c>
      <c r="B8" s="666"/>
      <c r="C8" s="666"/>
      <c r="D8" s="666"/>
      <c r="E8" s="666"/>
      <c r="F8" s="666"/>
      <c r="G8" s="666"/>
      <c r="H8" s="666"/>
      <c r="I8" s="666"/>
      <c r="J8" s="666"/>
      <c r="K8" s="666"/>
      <c r="L8" s="666"/>
      <c r="M8" s="666"/>
      <c r="N8" s="666"/>
      <c r="O8" s="666"/>
      <c r="P8" s="666"/>
      <c r="Q8" s="666"/>
    </row>
    <row r="9" spans="1:17" s="8" customFormat="1" ht="7.5" customHeight="1" x14ac:dyDescent="0.35">
      <c r="A9" s="667"/>
      <c r="B9" s="667"/>
      <c r="C9" s="667"/>
      <c r="D9" s="667"/>
      <c r="E9" s="667"/>
      <c r="F9" s="667"/>
      <c r="G9" s="667"/>
      <c r="H9" s="667"/>
      <c r="I9" s="667"/>
      <c r="J9" s="667"/>
      <c r="K9" s="667"/>
      <c r="L9" s="667"/>
      <c r="M9" s="667"/>
      <c r="N9" s="667"/>
      <c r="O9" s="667"/>
      <c r="P9" s="667"/>
      <c r="Q9" s="667"/>
    </row>
    <row r="10" spans="1:17" s="8" customFormat="1" ht="21.75" customHeight="1" x14ac:dyDescent="0.35">
      <c r="A10" s="668" t="s">
        <v>49</v>
      </c>
      <c r="B10" s="668"/>
      <c r="C10" s="668"/>
      <c r="D10" s="668"/>
      <c r="E10" s="668"/>
      <c r="F10" s="668"/>
      <c r="G10" s="668"/>
      <c r="H10" s="668"/>
      <c r="I10" s="668"/>
      <c r="J10" s="668"/>
      <c r="K10" s="668"/>
      <c r="L10" s="668"/>
      <c r="M10" s="668"/>
      <c r="N10" s="668"/>
      <c r="O10" s="668"/>
      <c r="P10" s="668"/>
      <c r="Q10" s="668"/>
    </row>
    <row r="11" spans="1:17" s="8" customFormat="1" ht="42.75" customHeight="1" x14ac:dyDescent="0.35">
      <c r="A11" s="669" t="str">
        <f>Benefícios!A7</f>
        <v>PLANILHA DE CUSTOS E FORMAÇÃO DE PREÇOS
Preço de Referência da Administração</v>
      </c>
      <c r="B11" s="669"/>
      <c r="C11" s="669"/>
      <c r="D11" s="669"/>
      <c r="E11" s="669"/>
      <c r="F11" s="669"/>
      <c r="G11" s="669"/>
      <c r="H11" s="669"/>
      <c r="I11" s="669"/>
      <c r="J11" s="669"/>
      <c r="K11" s="669"/>
      <c r="L11" s="669"/>
      <c r="M11" s="669"/>
      <c r="N11" s="669"/>
      <c r="O11" s="669"/>
      <c r="P11" s="669"/>
      <c r="Q11" s="669"/>
    </row>
    <row r="12" spans="1:17" s="8" customFormat="1" ht="24" customHeight="1" x14ac:dyDescent="0.35">
      <c r="A12" s="3" t="s">
        <v>10</v>
      </c>
      <c r="B12" s="126" t="s">
        <v>50</v>
      </c>
      <c r="C12" s="125"/>
      <c r="D12" s="125"/>
      <c r="E12" s="125"/>
      <c r="F12" s="125"/>
      <c r="G12" s="9" t="s">
        <v>153</v>
      </c>
      <c r="H12" s="10" t="s">
        <v>154</v>
      </c>
      <c r="I12" s="9" t="s">
        <v>155</v>
      </c>
      <c r="J12" s="11" t="s">
        <v>156</v>
      </c>
      <c r="K12" s="11" t="s">
        <v>158</v>
      </c>
      <c r="L12" s="11" t="s">
        <v>159</v>
      </c>
      <c r="M12" s="9" t="s">
        <v>160</v>
      </c>
      <c r="N12" s="9" t="s">
        <v>161</v>
      </c>
      <c r="O12" s="9" t="s">
        <v>162</v>
      </c>
      <c r="P12" s="9" t="s">
        <v>163</v>
      </c>
      <c r="Q12" s="9" t="s">
        <v>164</v>
      </c>
    </row>
    <row r="13" spans="1:17" s="8" customFormat="1" ht="61.5" customHeight="1" x14ac:dyDescent="0.35">
      <c r="A13" s="4" t="s">
        <v>12</v>
      </c>
      <c r="B13" s="129" t="s">
        <v>134</v>
      </c>
      <c r="C13" s="127"/>
      <c r="D13" s="127"/>
      <c r="E13" s="127"/>
      <c r="F13" s="128"/>
      <c r="G13" s="130" t="s">
        <v>135</v>
      </c>
      <c r="H13" s="130" t="s">
        <v>135</v>
      </c>
      <c r="I13" s="133" t="s">
        <v>140</v>
      </c>
      <c r="J13" s="133" t="s">
        <v>138</v>
      </c>
      <c r="K13" s="107"/>
      <c r="L13" s="134" t="s">
        <v>142</v>
      </c>
      <c r="M13" s="130" t="s">
        <v>135</v>
      </c>
      <c r="N13" s="130" t="s">
        <v>139</v>
      </c>
      <c r="O13" s="133" t="s">
        <v>140</v>
      </c>
      <c r="P13" s="130" t="s">
        <v>144</v>
      </c>
      <c r="Q13" s="4"/>
    </row>
    <row r="14" spans="1:17" s="8" customFormat="1" ht="42.75" customHeight="1" x14ac:dyDescent="0.35">
      <c r="A14" s="4" t="s">
        <v>14</v>
      </c>
      <c r="B14" s="670" t="s">
        <v>51</v>
      </c>
      <c r="C14" s="671"/>
      <c r="D14" s="671"/>
      <c r="E14" s="115"/>
      <c r="F14" s="116"/>
      <c r="G14" s="130">
        <v>2021</v>
      </c>
      <c r="H14" s="130">
        <v>2021</v>
      </c>
      <c r="I14" s="130">
        <v>2021</v>
      </c>
      <c r="J14" s="132">
        <v>2020</v>
      </c>
      <c r="K14" s="12"/>
      <c r="L14" s="132">
        <v>2021</v>
      </c>
      <c r="M14" s="130">
        <v>2021</v>
      </c>
      <c r="N14" s="130">
        <v>2021</v>
      </c>
      <c r="O14" s="130">
        <v>2021</v>
      </c>
      <c r="P14" s="130">
        <v>2021</v>
      </c>
      <c r="Q14" s="4"/>
    </row>
    <row r="15" spans="1:17" s="8" customFormat="1" ht="46.5" customHeight="1" x14ac:dyDescent="0.35">
      <c r="A15" s="4" t="s">
        <v>16</v>
      </c>
      <c r="B15" s="80" t="s">
        <v>52</v>
      </c>
      <c r="C15" s="81"/>
      <c r="D15" s="81"/>
      <c r="E15" s="81"/>
      <c r="F15" s="81"/>
      <c r="G15" s="130" t="s">
        <v>122</v>
      </c>
      <c r="H15" s="130" t="s">
        <v>122</v>
      </c>
      <c r="I15" s="130" t="s">
        <v>122</v>
      </c>
      <c r="J15" s="130" t="s">
        <v>122</v>
      </c>
      <c r="K15" s="4"/>
      <c r="L15" s="130" t="s">
        <v>122</v>
      </c>
      <c r="M15" s="130" t="s">
        <v>122</v>
      </c>
      <c r="N15" s="130" t="s">
        <v>122</v>
      </c>
      <c r="O15" s="130" t="s">
        <v>122</v>
      </c>
      <c r="P15" s="130" t="s">
        <v>122</v>
      </c>
      <c r="Q15" s="4"/>
    </row>
    <row r="16" spans="1:17" s="8" customFormat="1" ht="19.5" customHeight="1" x14ac:dyDescent="0.35">
      <c r="A16" s="4" t="s">
        <v>18</v>
      </c>
      <c r="B16" s="62" t="s">
        <v>53</v>
      </c>
      <c r="C16" s="63"/>
      <c r="D16" s="63"/>
      <c r="E16" s="63"/>
      <c r="F16" s="63"/>
      <c r="G16" s="4" t="s">
        <v>152</v>
      </c>
      <c r="H16" s="4" t="s">
        <v>152</v>
      </c>
      <c r="I16" s="4" t="s">
        <v>152</v>
      </c>
      <c r="J16" s="4" t="s">
        <v>152</v>
      </c>
      <c r="K16" s="4"/>
      <c r="L16" s="4" t="s">
        <v>152</v>
      </c>
      <c r="M16" s="4" t="s">
        <v>152</v>
      </c>
      <c r="N16" s="4" t="s">
        <v>152</v>
      </c>
      <c r="O16" s="4" t="s">
        <v>152</v>
      </c>
      <c r="P16" s="4" t="s">
        <v>152</v>
      </c>
      <c r="Q16" s="4"/>
    </row>
    <row r="17" spans="1:17" s="8" customFormat="1" ht="19.5" customHeight="1" x14ac:dyDescent="0.35">
      <c r="A17" s="4" t="s">
        <v>20</v>
      </c>
      <c r="B17" s="62" t="s">
        <v>54</v>
      </c>
      <c r="C17" s="63"/>
      <c r="D17" s="63"/>
      <c r="E17" s="63"/>
      <c r="F17" s="63"/>
      <c r="G17" s="130" t="s">
        <v>137</v>
      </c>
      <c r="H17" s="130" t="s">
        <v>137</v>
      </c>
      <c r="I17" s="132" t="s">
        <v>141</v>
      </c>
      <c r="J17" s="130" t="s">
        <v>137</v>
      </c>
      <c r="K17" s="4"/>
      <c r="L17" s="132" t="s">
        <v>143</v>
      </c>
      <c r="M17" s="130" t="s">
        <v>137</v>
      </c>
      <c r="N17" s="130" t="s">
        <v>137</v>
      </c>
      <c r="O17" s="132" t="s">
        <v>141</v>
      </c>
      <c r="P17" s="130" t="s">
        <v>137</v>
      </c>
      <c r="Q17" s="4"/>
    </row>
    <row r="18" spans="1:17" s="8" customFormat="1" ht="19.5" customHeight="1" x14ac:dyDescent="0.35">
      <c r="A18" s="4" t="s">
        <v>22</v>
      </c>
      <c r="B18" s="62" t="s">
        <v>55</v>
      </c>
      <c r="C18" s="63"/>
      <c r="D18" s="63"/>
      <c r="E18" s="63"/>
      <c r="F18" s="63"/>
      <c r="G18" s="22">
        <v>1301</v>
      </c>
      <c r="H18" s="22">
        <v>1301</v>
      </c>
      <c r="I18" s="131">
        <v>1239</v>
      </c>
      <c r="J18" s="131">
        <v>1239</v>
      </c>
      <c r="K18" s="13"/>
      <c r="L18" s="131">
        <v>1270.44</v>
      </c>
      <c r="M18" s="22">
        <v>1301</v>
      </c>
      <c r="N18" s="22">
        <v>1301</v>
      </c>
      <c r="O18" s="131">
        <v>1239</v>
      </c>
      <c r="P18" s="22">
        <v>1301</v>
      </c>
      <c r="Q18" s="19"/>
    </row>
    <row r="19" spans="1:17" ht="19.5" customHeight="1" x14ac:dyDescent="0.35">
      <c r="A19" s="4" t="s">
        <v>24</v>
      </c>
      <c r="B19" s="62" t="s">
        <v>56</v>
      </c>
      <c r="C19" s="63"/>
      <c r="D19" s="63"/>
      <c r="E19" s="63"/>
      <c r="F19" s="63"/>
      <c r="G19" s="12">
        <v>20</v>
      </c>
      <c r="H19" s="12">
        <v>20</v>
      </c>
      <c r="I19" s="12">
        <v>20</v>
      </c>
      <c r="J19" s="12">
        <v>20</v>
      </c>
      <c r="K19" s="12"/>
      <c r="L19" s="12">
        <v>20</v>
      </c>
      <c r="M19" s="12">
        <v>20</v>
      </c>
      <c r="N19" s="12">
        <v>20</v>
      </c>
      <c r="O19" s="12">
        <v>20</v>
      </c>
      <c r="P19" s="12">
        <v>20</v>
      </c>
      <c r="Q19" s="12"/>
    </row>
    <row r="20" spans="1:17" ht="19.5" customHeight="1" x14ac:dyDescent="0.35">
      <c r="A20" s="4" t="s">
        <v>43</v>
      </c>
      <c r="B20" s="129" t="s">
        <v>57</v>
      </c>
      <c r="C20" s="127"/>
      <c r="D20" s="127"/>
      <c r="E20" s="127"/>
      <c r="F20" s="127"/>
      <c r="G20" s="12" t="s">
        <v>127</v>
      </c>
      <c r="H20" s="12" t="s">
        <v>127</v>
      </c>
      <c r="I20" s="12" t="s">
        <v>127</v>
      </c>
      <c r="J20" s="12" t="s">
        <v>127</v>
      </c>
      <c r="K20" s="12"/>
      <c r="L20" s="12" t="s">
        <v>127</v>
      </c>
      <c r="M20" s="12" t="s">
        <v>127</v>
      </c>
      <c r="N20" s="12" t="s">
        <v>127</v>
      </c>
      <c r="O20" s="12" t="s">
        <v>127</v>
      </c>
      <c r="P20" s="12" t="s">
        <v>127</v>
      </c>
      <c r="Q20" s="12"/>
    </row>
    <row r="21" spans="1:17" ht="30.75" customHeight="1" x14ac:dyDescent="0.35">
      <c r="A21" s="83" t="s">
        <v>45</v>
      </c>
      <c r="B21" s="670" t="s">
        <v>58</v>
      </c>
      <c r="C21" s="671"/>
      <c r="D21" s="671"/>
      <c r="E21" s="115"/>
      <c r="F21" s="116"/>
      <c r="G21" s="84">
        <v>1</v>
      </c>
      <c r="H21" s="84">
        <v>1</v>
      </c>
      <c r="I21" s="84">
        <v>1</v>
      </c>
      <c r="J21" s="84">
        <v>1</v>
      </c>
      <c r="K21" s="84">
        <v>0</v>
      </c>
      <c r="L21" s="84">
        <v>1</v>
      </c>
      <c r="M21" s="84">
        <v>1</v>
      </c>
      <c r="N21" s="4">
        <v>8</v>
      </c>
      <c r="O21" s="4">
        <v>1</v>
      </c>
      <c r="P21" s="4">
        <v>1</v>
      </c>
      <c r="Q21" s="4">
        <v>0</v>
      </c>
    </row>
    <row r="22" spans="1:17" ht="8.25" customHeight="1" x14ac:dyDescent="0.35">
      <c r="A22" s="85"/>
      <c r="B22" s="86"/>
      <c r="C22" s="86"/>
      <c r="D22" s="86"/>
      <c r="E22" s="86"/>
      <c r="F22" s="86"/>
      <c r="G22" s="86"/>
      <c r="H22" s="86"/>
      <c r="I22" s="86"/>
      <c r="J22" s="86"/>
      <c r="K22" s="86"/>
      <c r="L22" s="86"/>
      <c r="M22" s="86"/>
      <c r="N22" s="87"/>
      <c r="O22" s="87"/>
      <c r="P22" s="87"/>
      <c r="Q22" s="88"/>
    </row>
    <row r="23" spans="1:17" ht="21.75" customHeight="1" x14ac:dyDescent="0.35">
      <c r="A23" s="682" t="s">
        <v>59</v>
      </c>
      <c r="B23" s="682"/>
      <c r="C23" s="682"/>
      <c r="D23" s="682"/>
      <c r="E23" s="682"/>
      <c r="F23" s="682"/>
      <c r="G23" s="683"/>
      <c r="H23" s="683"/>
      <c r="I23" s="683"/>
      <c r="J23" s="683"/>
      <c r="K23" s="683"/>
      <c r="L23" s="683"/>
      <c r="M23" s="683"/>
      <c r="N23" s="683"/>
      <c r="O23" s="683"/>
      <c r="P23" s="683"/>
      <c r="Q23" s="683"/>
    </row>
    <row r="24" spans="1:17" ht="24" customHeight="1" x14ac:dyDescent="0.35">
      <c r="A24" s="573"/>
      <c r="B24" s="573"/>
      <c r="C24" s="573"/>
      <c r="D24" s="573"/>
      <c r="E24" s="573"/>
      <c r="F24" s="573"/>
      <c r="G24" s="9" t="s">
        <v>153</v>
      </c>
      <c r="H24" s="10" t="s">
        <v>154</v>
      </c>
      <c r="I24" s="9" t="s">
        <v>155</v>
      </c>
      <c r="J24" s="11" t="s">
        <v>156</v>
      </c>
      <c r="K24" s="11" t="s">
        <v>158</v>
      </c>
      <c r="L24" s="11" t="s">
        <v>159</v>
      </c>
      <c r="M24" s="9" t="s">
        <v>160</v>
      </c>
      <c r="N24" s="9" t="s">
        <v>161</v>
      </c>
      <c r="O24" s="9" t="s">
        <v>162</v>
      </c>
      <c r="P24" s="9" t="s">
        <v>163</v>
      </c>
      <c r="Q24" s="9" t="s">
        <v>164</v>
      </c>
    </row>
    <row r="25" spans="1:17" ht="19.5" customHeight="1" x14ac:dyDescent="0.35">
      <c r="A25" s="573"/>
      <c r="B25" s="573"/>
      <c r="C25" s="573"/>
      <c r="D25" s="573"/>
      <c r="E25" s="573"/>
      <c r="F25" s="573"/>
      <c r="G25" s="14" t="s">
        <v>60</v>
      </c>
      <c r="H25" s="15" t="s">
        <v>60</v>
      </c>
      <c r="I25" s="15" t="s">
        <v>60</v>
      </c>
      <c r="J25" s="15" t="s">
        <v>60</v>
      </c>
      <c r="K25" s="15" t="s">
        <v>60</v>
      </c>
      <c r="L25" s="15" t="s">
        <v>60</v>
      </c>
      <c r="M25" s="16" t="s">
        <v>60</v>
      </c>
      <c r="N25" s="16" t="s">
        <v>60</v>
      </c>
      <c r="O25" s="16" t="s">
        <v>60</v>
      </c>
      <c r="P25" s="16" t="s">
        <v>60</v>
      </c>
      <c r="Q25" s="16" t="s">
        <v>60</v>
      </c>
    </row>
    <row r="26" spans="1:17" ht="19.5" customHeight="1" x14ac:dyDescent="0.35">
      <c r="A26" s="3" t="s">
        <v>10</v>
      </c>
      <c r="B26" s="17" t="s">
        <v>150</v>
      </c>
      <c r="C26" s="18"/>
      <c r="D26" s="18"/>
      <c r="E26" s="18"/>
      <c r="F26" s="18"/>
      <c r="G26" s="19">
        <v>1441.67</v>
      </c>
      <c r="H26" s="19">
        <v>1441.67</v>
      </c>
      <c r="I26" s="19">
        <v>1440.52</v>
      </c>
      <c r="J26" s="19">
        <v>1373.02</v>
      </c>
      <c r="K26" s="19"/>
      <c r="L26" s="19">
        <v>1306.78</v>
      </c>
      <c r="M26" s="19">
        <v>1441.67</v>
      </c>
      <c r="N26" s="105">
        <v>1441.67</v>
      </c>
      <c r="O26" s="19">
        <v>1440.52</v>
      </c>
      <c r="P26" s="19">
        <v>1441.67</v>
      </c>
      <c r="Q26" s="19"/>
    </row>
    <row r="27" spans="1:17" ht="19.5" customHeight="1" x14ac:dyDescent="0.35">
      <c r="A27" s="4" t="s">
        <v>12</v>
      </c>
      <c r="B27" s="20" t="s">
        <v>61</v>
      </c>
      <c r="C27" s="21"/>
      <c r="D27" s="21"/>
      <c r="E27" s="21"/>
      <c r="F27" s="21"/>
      <c r="G27" s="22"/>
      <c r="H27" s="22"/>
      <c r="I27" s="22"/>
      <c r="J27" s="22"/>
      <c r="K27" s="22"/>
      <c r="L27" s="22"/>
      <c r="M27" s="22"/>
      <c r="N27" s="22"/>
      <c r="O27" s="22"/>
      <c r="P27" s="22"/>
      <c r="Q27" s="22"/>
    </row>
    <row r="28" spans="1:17" ht="19.5" customHeight="1" x14ac:dyDescent="0.35">
      <c r="A28" s="4" t="s">
        <v>16</v>
      </c>
      <c r="B28" s="20" t="s">
        <v>61</v>
      </c>
      <c r="C28" s="21"/>
      <c r="D28" s="21"/>
      <c r="E28" s="21"/>
      <c r="F28" s="21"/>
      <c r="G28" s="22"/>
      <c r="H28" s="22"/>
      <c r="I28" s="22"/>
      <c r="J28" s="22"/>
      <c r="K28" s="23"/>
      <c r="L28" s="23"/>
      <c r="M28" s="23"/>
      <c r="N28" s="23"/>
      <c r="O28" s="23"/>
      <c r="P28" s="23"/>
      <c r="Q28" s="23"/>
    </row>
    <row r="29" spans="1:17" ht="21.75" customHeight="1" x14ac:dyDescent="0.35">
      <c r="A29" s="548" t="s">
        <v>62</v>
      </c>
      <c r="B29" s="549"/>
      <c r="C29" s="549"/>
      <c r="D29" s="549"/>
      <c r="E29" s="549"/>
      <c r="F29" s="550"/>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0"/>
      <c r="B30" s="91"/>
      <c r="C30" s="91"/>
      <c r="D30" s="91"/>
      <c r="E30" s="91"/>
      <c r="F30" s="91"/>
      <c r="G30" s="91"/>
      <c r="H30" s="91"/>
      <c r="I30" s="91"/>
      <c r="J30" s="91"/>
      <c r="K30" s="91"/>
      <c r="L30" s="91"/>
      <c r="M30" s="91"/>
      <c r="N30" s="91"/>
      <c r="O30" s="91"/>
      <c r="P30" s="91"/>
      <c r="Q30" s="92"/>
    </row>
    <row r="31" spans="1:17" ht="21.75" customHeight="1" x14ac:dyDescent="0.35">
      <c r="A31" s="548" t="s">
        <v>63</v>
      </c>
      <c r="B31" s="549"/>
      <c r="C31" s="549"/>
      <c r="D31" s="549"/>
      <c r="E31" s="549"/>
      <c r="F31" s="549"/>
      <c r="G31" s="549"/>
      <c r="H31" s="549"/>
      <c r="I31" s="549"/>
      <c r="J31" s="549"/>
      <c r="K31" s="549"/>
      <c r="L31" s="549"/>
      <c r="M31" s="549"/>
      <c r="N31" s="549"/>
      <c r="O31" s="549"/>
      <c r="P31" s="549"/>
      <c r="Q31" s="550"/>
    </row>
    <row r="32" spans="1:17" ht="24" customHeight="1" x14ac:dyDescent="0.35">
      <c r="A32" s="26"/>
      <c r="B32" s="27"/>
      <c r="C32" s="27"/>
      <c r="D32" s="27"/>
      <c r="E32" s="27"/>
      <c r="F32" s="27"/>
      <c r="G32" s="9" t="s">
        <v>153</v>
      </c>
      <c r="H32" s="10" t="s">
        <v>154</v>
      </c>
      <c r="I32" s="9" t="s">
        <v>155</v>
      </c>
      <c r="J32" s="11" t="s">
        <v>156</v>
      </c>
      <c r="K32" s="11" t="s">
        <v>158</v>
      </c>
      <c r="L32" s="11" t="s">
        <v>159</v>
      </c>
      <c r="M32" s="9" t="s">
        <v>160</v>
      </c>
      <c r="N32" s="9" t="s">
        <v>161</v>
      </c>
      <c r="O32" s="9" t="s">
        <v>162</v>
      </c>
      <c r="P32" s="9" t="s">
        <v>163</v>
      </c>
      <c r="Q32" s="9" t="s">
        <v>164</v>
      </c>
    </row>
    <row r="33" spans="1:17" ht="19.5" customHeight="1" x14ac:dyDescent="0.35">
      <c r="A33" s="564" t="s">
        <v>64</v>
      </c>
      <c r="B33" s="565"/>
      <c r="C33" s="565"/>
      <c r="D33" s="565"/>
      <c r="E33" s="565"/>
      <c r="F33" s="565"/>
      <c r="G33" s="565"/>
      <c r="H33" s="565"/>
      <c r="I33" s="565"/>
      <c r="J33" s="565"/>
      <c r="K33" s="565"/>
      <c r="L33" s="565"/>
      <c r="M33" s="565"/>
      <c r="N33" s="565"/>
      <c r="O33" s="565"/>
      <c r="P33" s="565"/>
      <c r="Q33" s="566"/>
    </row>
    <row r="34" spans="1:17" ht="19.5" customHeight="1" x14ac:dyDescent="0.35">
      <c r="A34" s="687"/>
      <c r="B34" s="687"/>
      <c r="C34" s="687"/>
      <c r="D34" s="687"/>
      <c r="E34" s="688" t="s">
        <v>33</v>
      </c>
      <c r="F34" s="689"/>
      <c r="G34" s="15" t="s">
        <v>60</v>
      </c>
      <c r="H34" s="15" t="s">
        <v>60</v>
      </c>
      <c r="I34" s="15" t="s">
        <v>60</v>
      </c>
      <c r="J34" s="15" t="s">
        <v>60</v>
      </c>
      <c r="K34" s="15" t="s">
        <v>60</v>
      </c>
      <c r="L34" s="15" t="s">
        <v>60</v>
      </c>
      <c r="M34" s="16" t="s">
        <v>60</v>
      </c>
      <c r="N34" s="16" t="s">
        <v>60</v>
      </c>
      <c r="O34" s="16" t="s">
        <v>60</v>
      </c>
      <c r="P34" s="16" t="s">
        <v>60</v>
      </c>
      <c r="Q34" s="16" t="s">
        <v>60</v>
      </c>
    </row>
    <row r="35" spans="1:17" ht="19.5" customHeight="1" x14ac:dyDescent="0.35">
      <c r="A35" s="4" t="s">
        <v>10</v>
      </c>
      <c r="B35" s="656" t="s">
        <v>65</v>
      </c>
      <c r="C35" s="656"/>
      <c r="D35" s="656"/>
      <c r="E35" s="654">
        <v>8.3299999999999999E-2</v>
      </c>
      <c r="F35" s="655"/>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12</v>
      </c>
      <c r="B36" s="656" t="s">
        <v>66</v>
      </c>
      <c r="C36" s="656"/>
      <c r="D36" s="656"/>
      <c r="E36" s="657">
        <v>3.0249999999999999E-2</v>
      </c>
      <c r="F36" s="658"/>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659" t="s">
        <v>67</v>
      </c>
      <c r="B37" s="660"/>
      <c r="C37" s="660"/>
      <c r="D37" s="661"/>
      <c r="E37" s="662">
        <f>SUM(E35:E36)</f>
        <v>0.11355</v>
      </c>
      <c r="F37" s="663"/>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684"/>
      <c r="B38" s="685"/>
      <c r="C38" s="685"/>
      <c r="D38" s="685"/>
      <c r="E38" s="685"/>
      <c r="F38" s="685"/>
      <c r="G38" s="685"/>
      <c r="H38" s="685"/>
      <c r="I38" s="685"/>
      <c r="J38" s="685"/>
      <c r="K38" s="685"/>
      <c r="L38" s="685"/>
      <c r="M38" s="685"/>
      <c r="N38" s="685"/>
      <c r="O38" s="685"/>
      <c r="P38" s="685"/>
      <c r="Q38" s="686"/>
    </row>
    <row r="39" spans="1:17" s="29" customFormat="1" ht="19.5" customHeight="1" x14ac:dyDescent="0.35">
      <c r="A39" s="564" t="s">
        <v>68</v>
      </c>
      <c r="B39" s="565"/>
      <c r="C39" s="565"/>
      <c r="D39" s="565"/>
      <c r="E39" s="565"/>
      <c r="F39" s="565"/>
      <c r="G39" s="565"/>
      <c r="H39" s="565"/>
      <c r="I39" s="565"/>
      <c r="J39" s="565"/>
      <c r="K39" s="565"/>
      <c r="L39" s="565"/>
      <c r="M39" s="565"/>
      <c r="N39" s="565"/>
      <c r="O39" s="565"/>
      <c r="P39" s="565"/>
      <c r="Q39" s="566"/>
    </row>
    <row r="40" spans="1:17" s="29" customFormat="1" ht="19.5" customHeight="1" x14ac:dyDescent="0.35">
      <c r="A40" s="46"/>
      <c r="B40" s="47"/>
      <c r="C40" s="47"/>
      <c r="D40" s="47"/>
      <c r="E40" s="47"/>
      <c r="F40" s="47"/>
      <c r="G40" s="93" t="s">
        <v>60</v>
      </c>
      <c r="H40" s="93" t="s">
        <v>60</v>
      </c>
      <c r="I40" s="93" t="s">
        <v>60</v>
      </c>
      <c r="J40" s="93" t="s">
        <v>60</v>
      </c>
      <c r="K40" s="15" t="s">
        <v>60</v>
      </c>
      <c r="L40" s="93" t="s">
        <v>60</v>
      </c>
      <c r="M40" s="94" t="s">
        <v>60</v>
      </c>
      <c r="N40" s="94" t="s">
        <v>60</v>
      </c>
      <c r="O40" s="94" t="s">
        <v>60</v>
      </c>
      <c r="P40" s="94" t="s">
        <v>60</v>
      </c>
      <c r="Q40" s="94" t="s">
        <v>60</v>
      </c>
    </row>
    <row r="41" spans="1:17" s="29" customFormat="1" ht="19.5" customHeight="1" x14ac:dyDescent="0.35">
      <c r="A41" s="2" t="s">
        <v>10</v>
      </c>
      <c r="B41" s="6" t="s">
        <v>11</v>
      </c>
      <c r="C41" s="7"/>
      <c r="D41" s="7"/>
      <c r="E41" s="7"/>
      <c r="F41" s="7"/>
      <c r="G41" s="31" t="e">
        <f>ROUND(Benefícios!#REF!*$G$29,2)</f>
        <v>#REF!</v>
      </c>
      <c r="H41" s="31" t="e">
        <f>ROUND(Benefícios!#REF!*$H$29,2)</f>
        <v>#REF!</v>
      </c>
      <c r="I41" s="31" t="e">
        <f>ROUND(Benefícios!#REF!*$I$29,2)</f>
        <v>#REF!</v>
      </c>
      <c r="J41" s="31" t="e">
        <f>ROUND(Benefícios!#REF!*$J$29,2)</f>
        <v>#REF!</v>
      </c>
      <c r="K41" s="31" t="e">
        <f>ROUND(Benefícios!#REF!*$K$29,2)</f>
        <v>#REF!</v>
      </c>
      <c r="L41" s="31" t="e">
        <f>ROUND(Benefícios!#REF!*$L$29,2)</f>
        <v>#REF!</v>
      </c>
      <c r="M41" s="31" t="e">
        <f>ROUND(Benefícios!#REF!*$M$29,2)</f>
        <v>#REF!</v>
      </c>
      <c r="N41" s="31" t="e">
        <f>ROUND(Benefícios!#REF!*$N$29,2)</f>
        <v>#REF!</v>
      </c>
      <c r="O41" s="31" t="e">
        <f>ROUND(Benefícios!#REF!*$O$29,2)</f>
        <v>#REF!</v>
      </c>
      <c r="P41" s="31" t="e">
        <f>ROUND(Benefícios!#REF!*$P$29,2)</f>
        <v>#REF!</v>
      </c>
      <c r="Q41" s="31" t="e">
        <f>ROUND(Benefícios!#REF!*$Q$29,2)</f>
        <v>#REF!</v>
      </c>
    </row>
    <row r="42" spans="1:17" s="29" customFormat="1" ht="19.5" customHeight="1" x14ac:dyDescent="0.35">
      <c r="A42" s="2" t="s">
        <v>12</v>
      </c>
      <c r="B42" s="6" t="s">
        <v>13</v>
      </c>
      <c r="C42" s="7"/>
      <c r="D42" s="7"/>
      <c r="E42" s="7"/>
      <c r="F42" s="7"/>
      <c r="G42" s="31" t="e">
        <f>ROUND(Benefícios!#REF!*$G$29,2)</f>
        <v>#REF!</v>
      </c>
      <c r="H42" s="31" t="e">
        <f>ROUND(Benefícios!#REF!*$H$29,2)</f>
        <v>#REF!</v>
      </c>
      <c r="I42" s="31" t="e">
        <f>ROUND(Benefícios!#REF!*$I$29,2)</f>
        <v>#REF!</v>
      </c>
      <c r="J42" s="31" t="e">
        <f>ROUND(Benefícios!#REF!*$J$29,2)</f>
        <v>#REF!</v>
      </c>
      <c r="K42" s="31" t="e">
        <f>ROUND(Benefícios!#REF!*$K$29,2)</f>
        <v>#REF!</v>
      </c>
      <c r="L42" s="31" t="e">
        <f>ROUND(Benefícios!#REF!*$L$29,2)</f>
        <v>#REF!</v>
      </c>
      <c r="M42" s="31" t="e">
        <f>ROUND(Benefícios!#REF!*$M$29,2)</f>
        <v>#REF!</v>
      </c>
      <c r="N42" s="31" t="e">
        <f>ROUND(Benefícios!#REF!*$N$29,2)</f>
        <v>#REF!</v>
      </c>
      <c r="O42" s="31" t="e">
        <f>ROUND(Benefícios!#REF!*$O$29,2)</f>
        <v>#REF!</v>
      </c>
      <c r="P42" s="31" t="e">
        <f>ROUND(Benefícios!#REF!*$P$29,2)</f>
        <v>#REF!</v>
      </c>
      <c r="Q42" s="31" t="e">
        <f>ROUND(Benefícios!#REF!*$Q$29,2)</f>
        <v>#REF!</v>
      </c>
    </row>
    <row r="43" spans="1:17" s="29" customFormat="1" ht="31.5" customHeight="1" x14ac:dyDescent="0.35">
      <c r="A43" s="2" t="s">
        <v>14</v>
      </c>
      <c r="B43" s="108" t="s">
        <v>15</v>
      </c>
      <c r="C43" s="109"/>
      <c r="D43" s="109"/>
      <c r="E43" s="109"/>
      <c r="F43" s="109"/>
      <c r="G43" s="31" t="e">
        <f>ROUND(Benefícios!#REF!*$G$29,2)</f>
        <v>#REF!</v>
      </c>
      <c r="H43" s="31" t="e">
        <f>ROUND(Benefícios!#REF!*$H$29,2)</f>
        <v>#REF!</v>
      </c>
      <c r="I43" s="31" t="e">
        <f>ROUND(Benefícios!#REF!*$I$29,2)</f>
        <v>#REF!</v>
      </c>
      <c r="J43" s="31" t="e">
        <f>ROUND(Benefícios!#REF!*$J$29,2)</f>
        <v>#REF!</v>
      </c>
      <c r="K43" s="31" t="e">
        <f>ROUND(Benefícios!#REF!*$K$29,2)</f>
        <v>#REF!</v>
      </c>
      <c r="L43" s="31" t="e">
        <f>ROUND(Benefícios!#REF!*$L$29,2)</f>
        <v>#REF!</v>
      </c>
      <c r="M43" s="31" t="e">
        <f>ROUND(Benefícios!#REF!*$M$29,2)</f>
        <v>#REF!</v>
      </c>
      <c r="N43" s="31" t="e">
        <f>ROUND(Benefícios!#REF!*$N$29,2)</f>
        <v>#REF!</v>
      </c>
      <c r="O43" s="31" t="e">
        <f>ROUND(Benefícios!#REF!*$O$29,2)</f>
        <v>#REF!</v>
      </c>
      <c r="P43" s="31" t="e">
        <f>ROUND(Benefícios!#REF!*$P$29,2)</f>
        <v>#REF!</v>
      </c>
      <c r="Q43" s="31" t="e">
        <f>ROUND(Benefícios!#REF!*$Q$29,2)</f>
        <v>#REF!</v>
      </c>
    </row>
    <row r="44" spans="1:17" s="29" customFormat="1" ht="19.5" customHeight="1" x14ac:dyDescent="0.35">
      <c r="A44" s="2" t="s">
        <v>16</v>
      </c>
      <c r="B44" s="6" t="s">
        <v>17</v>
      </c>
      <c r="C44" s="7"/>
      <c r="D44" s="7"/>
      <c r="E44" s="7"/>
      <c r="F44" s="7"/>
      <c r="G44" s="31" t="e">
        <f>ROUND(Benefícios!#REF!*$G$29,2)</f>
        <v>#REF!</v>
      </c>
      <c r="H44" s="31" t="e">
        <f>ROUND(Benefícios!#REF!*$H$29,2)</f>
        <v>#REF!</v>
      </c>
      <c r="I44" s="31" t="e">
        <f>ROUND(Benefícios!#REF!*$I$29,2)</f>
        <v>#REF!</v>
      </c>
      <c r="J44" s="31" t="e">
        <f>ROUND(Benefícios!#REF!*$J$29,2)</f>
        <v>#REF!</v>
      </c>
      <c r="K44" s="31" t="e">
        <f>ROUND(Benefícios!#REF!*$K$29,2)</f>
        <v>#REF!</v>
      </c>
      <c r="L44" s="31" t="e">
        <f>ROUND(Benefícios!#REF!*$L$29,2)</f>
        <v>#REF!</v>
      </c>
      <c r="M44" s="31" t="e">
        <f>ROUND(Benefícios!#REF!*$M$29,2)</f>
        <v>#REF!</v>
      </c>
      <c r="N44" s="31" t="e">
        <f>ROUND(Benefícios!#REF!*$N$29,2)</f>
        <v>#REF!</v>
      </c>
      <c r="O44" s="31" t="e">
        <f>ROUND(Benefícios!#REF!*$O$29,2)</f>
        <v>#REF!</v>
      </c>
      <c r="P44" s="31" t="e">
        <f>ROUND(Benefícios!#REF!*$P$29,2)</f>
        <v>#REF!</v>
      </c>
      <c r="Q44" s="31" t="e">
        <f>ROUND(Benefícios!#REF!*$Q$29,2)</f>
        <v>#REF!</v>
      </c>
    </row>
    <row r="45" spans="1:17" s="29" customFormat="1" ht="19.5" customHeight="1" x14ac:dyDescent="0.35">
      <c r="A45" s="2" t="s">
        <v>18</v>
      </c>
      <c r="B45" s="6" t="s">
        <v>19</v>
      </c>
      <c r="C45" s="7"/>
      <c r="D45" s="7"/>
      <c r="E45" s="7"/>
      <c r="F45" s="7"/>
      <c r="G45" s="31" t="e">
        <f>ROUND(Benefícios!#REF!*$G$29,2)</f>
        <v>#REF!</v>
      </c>
      <c r="H45" s="31" t="e">
        <f>ROUND(Benefícios!#REF!*$H$29,2)</f>
        <v>#REF!</v>
      </c>
      <c r="I45" s="31" t="e">
        <f>ROUND(Benefícios!#REF!*$I$29,2)</f>
        <v>#REF!</v>
      </c>
      <c r="J45" s="31" t="e">
        <f>ROUND(Benefícios!#REF!*$J$29,2)</f>
        <v>#REF!</v>
      </c>
      <c r="K45" s="31" t="e">
        <f>ROUND(Benefícios!#REF!*$K$29,2)</f>
        <v>#REF!</v>
      </c>
      <c r="L45" s="31" t="e">
        <f>ROUND(Benefícios!#REF!*$L$29,2)</f>
        <v>#REF!</v>
      </c>
      <c r="M45" s="31" t="e">
        <f>ROUND(Benefícios!#REF!*$M$29,2)</f>
        <v>#REF!</v>
      </c>
      <c r="N45" s="31" t="e">
        <f>ROUND(Benefícios!#REF!*$N$29,2)</f>
        <v>#REF!</v>
      </c>
      <c r="O45" s="31" t="e">
        <f>ROUND(Benefícios!#REF!*$O$29,2)</f>
        <v>#REF!</v>
      </c>
      <c r="P45" s="31" t="e">
        <f>ROUND(Benefícios!#REF!*$P$29,2)</f>
        <v>#REF!</v>
      </c>
      <c r="Q45" s="31" t="e">
        <f>ROUND(Benefícios!#REF!*$Q$29,2)</f>
        <v>#REF!</v>
      </c>
    </row>
    <row r="46" spans="1:17" s="29" customFormat="1" ht="19.5" customHeight="1" x14ac:dyDescent="0.35">
      <c r="A46" s="2" t="s">
        <v>20</v>
      </c>
      <c r="B46" s="6" t="s">
        <v>21</v>
      </c>
      <c r="C46" s="7"/>
      <c r="D46" s="7"/>
      <c r="E46" s="7"/>
      <c r="F46" s="7"/>
      <c r="G46" s="31" t="e">
        <f>ROUND(Benefícios!#REF!*$G$29,2)</f>
        <v>#REF!</v>
      </c>
      <c r="H46" s="31" t="e">
        <f>ROUND(Benefícios!#REF!*$H$29,2)</f>
        <v>#REF!</v>
      </c>
      <c r="I46" s="31" t="e">
        <f>ROUND(Benefícios!#REF!*$I$29,2)</f>
        <v>#REF!</v>
      </c>
      <c r="J46" s="31" t="e">
        <f>ROUND(Benefícios!#REF!*$J$29,2)</f>
        <v>#REF!</v>
      </c>
      <c r="K46" s="31" t="e">
        <f>ROUND(Benefícios!#REF!*$K$29,2)</f>
        <v>#REF!</v>
      </c>
      <c r="L46" s="31" t="e">
        <f>ROUND(Benefícios!#REF!*$L$29,2)</f>
        <v>#REF!</v>
      </c>
      <c r="M46" s="31" t="e">
        <f>ROUND(Benefícios!#REF!*$M$29,2)</f>
        <v>#REF!</v>
      </c>
      <c r="N46" s="31" t="e">
        <f>ROUND(Benefícios!#REF!*$N$29,2)</f>
        <v>#REF!</v>
      </c>
      <c r="O46" s="31" t="e">
        <f>ROUND(Benefícios!#REF!*$O$29,2)</f>
        <v>#REF!</v>
      </c>
      <c r="P46" s="31" t="e">
        <f>ROUND(Benefícios!#REF!*$P$29,2)</f>
        <v>#REF!</v>
      </c>
      <c r="Q46" s="31" t="e">
        <f>ROUND(Benefícios!#REF!*$Q$29,2)</f>
        <v>#REF!</v>
      </c>
    </row>
    <row r="47" spans="1:17" s="29" customFormat="1" ht="19.5" customHeight="1" x14ac:dyDescent="0.35">
      <c r="A47" s="2" t="s">
        <v>22</v>
      </c>
      <c r="B47" s="6" t="s">
        <v>23</v>
      </c>
      <c r="C47" s="7"/>
      <c r="D47" s="7"/>
      <c r="E47" s="7"/>
      <c r="F47" s="7"/>
      <c r="G47" s="31" t="e">
        <f>ROUND(Benefícios!#REF!*$G$29,2)</f>
        <v>#REF!</v>
      </c>
      <c r="H47" s="31" t="e">
        <f>ROUND(Benefícios!#REF!*$H$29,2)</f>
        <v>#REF!</v>
      </c>
      <c r="I47" s="31" t="e">
        <f>ROUND(Benefícios!#REF!*$I$29,2)</f>
        <v>#REF!</v>
      </c>
      <c r="J47" s="31" t="e">
        <f>ROUND(Benefícios!#REF!*$J$29,2)</f>
        <v>#REF!</v>
      </c>
      <c r="K47" s="31" t="e">
        <f>ROUND(Benefícios!#REF!*$K$29,2)</f>
        <v>#REF!</v>
      </c>
      <c r="L47" s="31" t="e">
        <f>ROUND(Benefícios!#REF!*$L$29,2)</f>
        <v>#REF!</v>
      </c>
      <c r="M47" s="31" t="e">
        <f>ROUND(Benefícios!#REF!*$M$29,2)</f>
        <v>#REF!</v>
      </c>
      <c r="N47" s="31" t="e">
        <f>ROUND(Benefícios!#REF!*$N$29,2)</f>
        <v>#REF!</v>
      </c>
      <c r="O47" s="31" t="e">
        <f>ROUND(Benefícios!#REF!*$O$29,2)</f>
        <v>#REF!</v>
      </c>
      <c r="P47" s="31" t="e">
        <f>ROUND(Benefícios!#REF!*$P$29,2)</f>
        <v>#REF!</v>
      </c>
      <c r="Q47" s="31" t="e">
        <f>ROUND(Benefícios!#REF!*$Q$29,2)</f>
        <v>#REF!</v>
      </c>
    </row>
    <row r="48" spans="1:17" s="29" customFormat="1" ht="19.5" customHeight="1" x14ac:dyDescent="0.35">
      <c r="A48" s="2" t="s">
        <v>24</v>
      </c>
      <c r="B48" s="6" t="s">
        <v>25</v>
      </c>
      <c r="C48" s="7"/>
      <c r="D48" s="7"/>
      <c r="E48" s="7"/>
      <c r="F48" s="7"/>
      <c r="G48" s="31" t="e">
        <f>ROUND(Benefícios!#REF!*$G$29,2)</f>
        <v>#REF!</v>
      </c>
      <c r="H48" s="31" t="e">
        <f>ROUND(Benefícios!#REF!*$H$29,2)</f>
        <v>#REF!</v>
      </c>
      <c r="I48" s="31" t="e">
        <f>ROUND(Benefícios!#REF!*$I$29,2)</f>
        <v>#REF!</v>
      </c>
      <c r="J48" s="31" t="e">
        <f>ROUND(Benefícios!#REF!*$J$29,2)</f>
        <v>#REF!</v>
      </c>
      <c r="K48" s="31" t="e">
        <f>ROUND(Benefícios!#REF!*$K$29,2)</f>
        <v>#REF!</v>
      </c>
      <c r="L48" s="31" t="e">
        <f>ROUND(Benefícios!#REF!*$L$29,2)</f>
        <v>#REF!</v>
      </c>
      <c r="M48" s="31" t="e">
        <f>ROUND(Benefícios!#REF!*$M$29,2)</f>
        <v>#REF!</v>
      </c>
      <c r="N48" s="31" t="e">
        <f>ROUND(Benefícios!#REF!*$N$29,2)</f>
        <v>#REF!</v>
      </c>
      <c r="O48" s="31" t="e">
        <f>ROUND(Benefícios!#REF!*$O$29,2)</f>
        <v>#REF!</v>
      </c>
      <c r="P48" s="31" t="e">
        <f>ROUND(Benefícios!#REF!*$P$29,2)</f>
        <v>#REF!</v>
      </c>
      <c r="Q48" s="31" t="e">
        <f>ROUND(Benefícios!#REF!*$Q$29,2)</f>
        <v>#REF!</v>
      </c>
    </row>
    <row r="49" spans="1:17" s="29" customFormat="1" ht="19.5" customHeight="1" x14ac:dyDescent="0.35">
      <c r="A49" s="564" t="s">
        <v>69</v>
      </c>
      <c r="B49" s="565"/>
      <c r="C49" s="565"/>
      <c r="D49" s="565"/>
      <c r="E49" s="565"/>
      <c r="F49" s="566"/>
      <c r="G49" s="95" t="e">
        <f>SUM(G41:G48)</f>
        <v>#REF!</v>
      </c>
      <c r="H49" s="95" t="e">
        <f t="shared" ref="H49:Q49" si="4">SUM(H41:H48)</f>
        <v>#REF!</v>
      </c>
      <c r="I49" s="95" t="e">
        <f t="shared" si="4"/>
        <v>#REF!</v>
      </c>
      <c r="J49" s="95" t="e">
        <f t="shared" si="4"/>
        <v>#REF!</v>
      </c>
      <c r="K49" s="95" t="e">
        <f>SUM(K41:K48)</f>
        <v>#REF!</v>
      </c>
      <c r="L49" s="95" t="e">
        <f t="shared" si="4"/>
        <v>#REF!</v>
      </c>
      <c r="M49" s="95" t="e">
        <f t="shared" si="4"/>
        <v>#REF!</v>
      </c>
      <c r="N49" s="95" t="e">
        <f t="shared" si="4"/>
        <v>#REF!</v>
      </c>
      <c r="O49" s="95" t="e">
        <f t="shared" si="4"/>
        <v>#REF!</v>
      </c>
      <c r="P49" s="95" t="e">
        <f t="shared" si="4"/>
        <v>#REF!</v>
      </c>
      <c r="Q49" s="95" t="e">
        <f t="shared" si="4"/>
        <v>#REF!</v>
      </c>
    </row>
    <row r="50" spans="1:17" ht="8.25" customHeight="1" x14ac:dyDescent="0.35">
      <c r="A50" s="70"/>
      <c r="B50" s="71"/>
      <c r="C50" s="71"/>
      <c r="D50" s="71"/>
      <c r="E50" s="71"/>
      <c r="F50" s="71"/>
      <c r="G50" s="71"/>
      <c r="H50" s="71"/>
      <c r="I50" s="71"/>
      <c r="J50" s="71"/>
      <c r="K50" s="71"/>
      <c r="L50" s="71"/>
      <c r="M50" s="71"/>
      <c r="N50" s="74"/>
      <c r="O50" s="74"/>
      <c r="P50" s="74"/>
      <c r="Q50" s="75"/>
    </row>
    <row r="51" spans="1:17" ht="19.5" customHeight="1" x14ac:dyDescent="0.35">
      <c r="A51" s="564" t="s">
        <v>70</v>
      </c>
      <c r="B51" s="565"/>
      <c r="C51" s="565"/>
      <c r="D51" s="565"/>
      <c r="E51" s="565"/>
      <c r="F51" s="565"/>
      <c r="G51" s="565"/>
      <c r="H51" s="565"/>
      <c r="I51" s="565"/>
      <c r="J51" s="565"/>
      <c r="K51" s="565"/>
      <c r="L51" s="565"/>
      <c r="M51" s="565"/>
      <c r="N51" s="565"/>
      <c r="O51" s="565"/>
      <c r="P51" s="565"/>
      <c r="Q51" s="566"/>
    </row>
    <row r="52" spans="1:17" ht="19.5" customHeight="1" x14ac:dyDescent="0.35">
      <c r="A52" s="630"/>
      <c r="B52" s="634"/>
      <c r="C52" s="634"/>
      <c r="D52" s="634"/>
      <c r="E52" s="634"/>
      <c r="F52" s="631"/>
      <c r="G52" s="93" t="s">
        <v>60</v>
      </c>
      <c r="H52" s="93" t="s">
        <v>60</v>
      </c>
      <c r="I52" s="93" t="s">
        <v>60</v>
      </c>
      <c r="J52" s="93" t="s">
        <v>60</v>
      </c>
      <c r="K52" s="15" t="s">
        <v>60</v>
      </c>
      <c r="L52" s="93" t="s">
        <v>60</v>
      </c>
      <c r="M52" s="94" t="s">
        <v>60</v>
      </c>
      <c r="N52" s="94" t="s">
        <v>60</v>
      </c>
      <c r="O52" s="94" t="s">
        <v>60</v>
      </c>
      <c r="P52" s="94" t="s">
        <v>60</v>
      </c>
      <c r="Q52" s="94" t="s">
        <v>60</v>
      </c>
    </row>
    <row r="53" spans="1:17" ht="19.5" customHeight="1" x14ac:dyDescent="0.35">
      <c r="A53" s="119" t="s">
        <v>10</v>
      </c>
      <c r="B53" s="554" t="s">
        <v>145</v>
      </c>
      <c r="C53" s="555"/>
      <c r="D53" s="555"/>
      <c r="E53" s="555"/>
      <c r="F53" s="556"/>
      <c r="G53" s="110" t="e">
        <f>ROUND((Benefícios!#REF!-Benefícios!#REF!)*Benefícios!#REF!,2)</f>
        <v>#REF!</v>
      </c>
      <c r="H53" s="31" t="e">
        <f>ROUND((Benefícios!#REF!-Benefícios!#REF!)*Benefícios!#REF!,2)</f>
        <v>#REF!</v>
      </c>
      <c r="I53" s="31" t="e">
        <f>ROUND((Benefícios!#REF!-Benefícios!#REF!)*Benefícios!#REF!,2)</f>
        <v>#REF!</v>
      </c>
      <c r="J53" s="31" t="e">
        <f>ROUND((Benefícios!#REF!-Benefícios!#REF!)*Benefícios!#REF!,2)</f>
        <v>#REF!</v>
      </c>
      <c r="K53" s="31"/>
      <c r="L53" s="31" t="e">
        <f>ROUND((Benefícios!#REF!-Benefícios!#REF!)*Benefícios!#REF!,2)</f>
        <v>#REF!</v>
      </c>
      <c r="M53" s="31" t="e">
        <f>(Benefícios!#REF!-Benefícios!#REF!)*Benefícios!#REF!</f>
        <v>#REF!</v>
      </c>
      <c r="N53" s="31" t="e">
        <f>(Benefícios!#REF!-Benefícios!#REF!)*Benefícios!#REF!</f>
        <v>#REF!</v>
      </c>
      <c r="O53" s="31" t="e">
        <f>ROUND((Benefícios!#REF!-Benefícios!#REF!)*Benefícios!#REF!,2)</f>
        <v>#REF!</v>
      </c>
      <c r="P53" s="31" t="e">
        <f>ROUND((Benefícios!#REF!-Benefícios!#REF!)*Benefícios!#REF!,2)</f>
        <v>#REF!</v>
      </c>
      <c r="Q53" s="31"/>
    </row>
    <row r="54" spans="1:17" ht="19.5" customHeight="1" x14ac:dyDescent="0.35">
      <c r="A54" s="2" t="s">
        <v>12</v>
      </c>
      <c r="B54" s="554" t="s">
        <v>146</v>
      </c>
      <c r="C54" s="555"/>
      <c r="D54" s="555"/>
      <c r="E54" s="555"/>
      <c r="F54" s="556"/>
      <c r="G54" s="110" t="e">
        <f>(Benefícios!#REF!*Benefícios!#REF!*Benefícios!#REF!)-(0.06*G26)</f>
        <v>#REF!</v>
      </c>
      <c r="H54" s="31" t="e">
        <f>(Benefícios!#REF!*Benefícios!#REF!*Benefícios!#REF!)-(0.06*H26)</f>
        <v>#REF!</v>
      </c>
      <c r="I54" s="31" t="e">
        <f>(Benefícios!#REF!*Benefícios!#REF!*Benefícios!#REF!)-(0.06*I26)</f>
        <v>#REF!</v>
      </c>
      <c r="J54" s="31" t="e">
        <f>(Benefícios!#REF!*Benefícios!#REF!*Benefícios!#REF!)-(0.06*J26)</f>
        <v>#REF!</v>
      </c>
      <c r="K54" s="31"/>
      <c r="L54" s="31" t="e">
        <f>(Benefícios!#REF!*Benefícios!#REF!*Benefícios!#REF!)-(0.06*L26)</f>
        <v>#REF!</v>
      </c>
      <c r="M54" s="31" t="e">
        <f>(Benefícios!#REF!*Benefícios!#REF!*Benefícios!#REF!)-(0.06*M26)</f>
        <v>#REF!</v>
      </c>
      <c r="N54" s="31" t="e">
        <f>(Benefícios!#REF!*Benefícios!#REF!*Benefícios!#REF!)-(0.06*N26)</f>
        <v>#REF!</v>
      </c>
      <c r="O54" s="31" t="e">
        <f>(Benefícios!#REF!*Benefícios!#REF!*Benefícios!#REF!)-(0.06*O26)</f>
        <v>#REF!</v>
      </c>
      <c r="P54" s="31" t="e">
        <f>(Benefícios!#REF!*Benefícios!#REF!*Benefícios!#REF!)-(0.06*P26)</f>
        <v>#REF!</v>
      </c>
      <c r="Q54" s="31"/>
    </row>
    <row r="55" spans="1:17" ht="19.5" customHeight="1" x14ac:dyDescent="0.35">
      <c r="A55" s="2" t="s">
        <v>14</v>
      </c>
      <c r="B55" s="554" t="s">
        <v>149</v>
      </c>
      <c r="C55" s="555"/>
      <c r="D55" s="555"/>
      <c r="E55" s="555"/>
      <c r="F55" s="556"/>
      <c r="G55" s="31" t="e">
        <f>Benefícios!#REF!</f>
        <v>#REF!</v>
      </c>
      <c r="H55" s="31" t="e">
        <f>Benefícios!#REF!</f>
        <v>#REF!</v>
      </c>
      <c r="I55" s="31" t="e">
        <f>Benefícios!#REF!</f>
        <v>#REF!</v>
      </c>
      <c r="J55" s="31" t="e">
        <f>Benefícios!#REF!</f>
        <v>#REF!</v>
      </c>
      <c r="K55" s="31"/>
      <c r="L55" s="31" t="e">
        <f>Benefícios!#REF!</f>
        <v>#REF!</v>
      </c>
      <c r="M55" s="31" t="e">
        <f>Benefícios!#REF!</f>
        <v>#REF!</v>
      </c>
      <c r="N55" s="31" t="e">
        <f>Benefícios!#REF!</f>
        <v>#REF!</v>
      </c>
      <c r="O55" s="31" t="e">
        <f>Benefícios!#REF!</f>
        <v>#REF!</v>
      </c>
      <c r="P55" s="31" t="e">
        <f>Benefícios!#REF!</f>
        <v>#REF!</v>
      </c>
      <c r="Q55" s="31"/>
    </row>
    <row r="56" spans="1:17" ht="19.5" customHeight="1" x14ac:dyDescent="0.35">
      <c r="A56" s="2" t="s">
        <v>18</v>
      </c>
      <c r="B56" s="33" t="s">
        <v>71</v>
      </c>
      <c r="C56" s="34"/>
      <c r="D56" s="34"/>
      <c r="E56" s="34"/>
      <c r="F56" s="34"/>
      <c r="G56" s="35"/>
      <c r="H56" s="35"/>
      <c r="I56" s="36"/>
      <c r="J56" s="36"/>
      <c r="K56" s="23"/>
      <c r="L56" s="23"/>
      <c r="M56" s="23"/>
      <c r="N56" s="23"/>
      <c r="O56" s="23"/>
      <c r="P56" s="23"/>
      <c r="Q56" s="23"/>
    </row>
    <row r="57" spans="1:17" ht="19.5" customHeight="1" x14ac:dyDescent="0.35">
      <c r="A57" s="2" t="s">
        <v>20</v>
      </c>
      <c r="B57" s="33" t="s">
        <v>71</v>
      </c>
      <c r="C57" s="34"/>
      <c r="D57" s="34"/>
      <c r="E57" s="34"/>
      <c r="F57" s="34"/>
      <c r="G57" s="35"/>
      <c r="H57" s="35"/>
      <c r="I57" s="36"/>
      <c r="J57" s="36"/>
      <c r="K57" s="23"/>
      <c r="L57" s="23"/>
      <c r="M57" s="23"/>
      <c r="N57" s="23"/>
      <c r="O57" s="23"/>
      <c r="P57" s="23"/>
      <c r="Q57" s="23"/>
    </row>
    <row r="58" spans="1:17" ht="19.5" customHeight="1" x14ac:dyDescent="0.35">
      <c r="A58" s="564" t="s">
        <v>72</v>
      </c>
      <c r="B58" s="565"/>
      <c r="C58" s="565"/>
      <c r="D58" s="565"/>
      <c r="E58" s="565"/>
      <c r="F58" s="566"/>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570" t="s">
        <v>73</v>
      </c>
      <c r="B59" s="571"/>
      <c r="C59" s="571"/>
      <c r="D59" s="571"/>
      <c r="E59" s="571"/>
      <c r="F59" s="572"/>
      <c r="G59" s="96" t="e">
        <f t="shared" ref="G59:Q59" si="6">SUM(G58,G49,G37)</f>
        <v>#REF!</v>
      </c>
      <c r="H59" s="96" t="e">
        <f t="shared" si="6"/>
        <v>#REF!</v>
      </c>
      <c r="I59" s="96" t="e">
        <f t="shared" si="6"/>
        <v>#REF!</v>
      </c>
      <c r="J59" s="96" t="e">
        <f t="shared" si="6"/>
        <v>#REF!</v>
      </c>
      <c r="K59" s="96" t="e">
        <f t="shared" si="6"/>
        <v>#REF!</v>
      </c>
      <c r="L59" s="96" t="e">
        <f t="shared" si="6"/>
        <v>#REF!</v>
      </c>
      <c r="M59" s="96" t="e">
        <f t="shared" si="6"/>
        <v>#REF!</v>
      </c>
      <c r="N59" s="96" t="e">
        <f t="shared" si="6"/>
        <v>#REF!</v>
      </c>
      <c r="O59" s="96" t="e">
        <f t="shared" si="6"/>
        <v>#REF!</v>
      </c>
      <c r="P59" s="96" t="e">
        <f t="shared" si="6"/>
        <v>#REF!</v>
      </c>
      <c r="Q59" s="96" t="e">
        <f t="shared" si="6"/>
        <v>#REF!</v>
      </c>
    </row>
    <row r="60" spans="1:17" ht="7.5" customHeight="1" x14ac:dyDescent="0.3">
      <c r="A60" s="67"/>
      <c r="B60" s="68"/>
      <c r="C60" s="68"/>
      <c r="D60" s="68"/>
      <c r="E60" s="68"/>
      <c r="F60" s="68"/>
      <c r="G60" s="68"/>
      <c r="H60" s="68"/>
      <c r="I60" s="68"/>
      <c r="J60" s="68"/>
      <c r="K60" s="68"/>
      <c r="L60" s="68"/>
      <c r="M60" s="68"/>
      <c r="N60" s="68"/>
      <c r="O60" s="68"/>
      <c r="P60" s="68"/>
      <c r="Q60" s="69"/>
    </row>
    <row r="61" spans="1:17" ht="21.75" customHeight="1" x14ac:dyDescent="0.35">
      <c r="A61" s="548" t="s">
        <v>74</v>
      </c>
      <c r="B61" s="549"/>
      <c r="C61" s="549"/>
      <c r="D61" s="549"/>
      <c r="E61" s="549"/>
      <c r="F61" s="549"/>
      <c r="G61" s="549"/>
      <c r="H61" s="549"/>
      <c r="I61" s="549"/>
      <c r="J61" s="549"/>
      <c r="K61" s="549"/>
      <c r="L61" s="549"/>
      <c r="M61" s="549"/>
      <c r="N61" s="549"/>
      <c r="O61" s="549"/>
      <c r="P61" s="549"/>
      <c r="Q61" s="550"/>
    </row>
    <row r="62" spans="1:17" ht="23.25" customHeight="1" x14ac:dyDescent="0.35">
      <c r="A62" s="573"/>
      <c r="B62" s="573"/>
      <c r="C62" s="573"/>
      <c r="D62" s="573"/>
      <c r="E62" s="573"/>
      <c r="F62" s="573"/>
      <c r="G62" s="9" t="s">
        <v>153</v>
      </c>
      <c r="H62" s="10" t="s">
        <v>154</v>
      </c>
      <c r="I62" s="9" t="s">
        <v>155</v>
      </c>
      <c r="J62" s="11" t="s">
        <v>156</v>
      </c>
      <c r="K62" s="11" t="s">
        <v>158</v>
      </c>
      <c r="L62" s="11" t="s">
        <v>159</v>
      </c>
      <c r="M62" s="9" t="s">
        <v>160</v>
      </c>
      <c r="N62" s="9" t="s">
        <v>161</v>
      </c>
      <c r="O62" s="9" t="s">
        <v>162</v>
      </c>
      <c r="P62" s="9" t="s">
        <v>163</v>
      </c>
      <c r="Q62" s="9" t="s">
        <v>164</v>
      </c>
    </row>
    <row r="63" spans="1:17" ht="19.5" customHeight="1" x14ac:dyDescent="0.35">
      <c r="A63" s="573"/>
      <c r="B63" s="573"/>
      <c r="C63" s="573"/>
      <c r="D63" s="573"/>
      <c r="E63" s="573"/>
      <c r="F63" s="573"/>
      <c r="G63" s="14" t="s">
        <v>60</v>
      </c>
      <c r="H63" s="15" t="s">
        <v>60</v>
      </c>
      <c r="I63" s="15" t="s">
        <v>60</v>
      </c>
      <c r="J63" s="15" t="s">
        <v>60</v>
      </c>
      <c r="K63" s="15"/>
      <c r="L63" s="15" t="s">
        <v>60</v>
      </c>
      <c r="M63" s="16" t="s">
        <v>60</v>
      </c>
      <c r="N63" s="16" t="s">
        <v>60</v>
      </c>
      <c r="O63" s="16" t="s">
        <v>60</v>
      </c>
      <c r="P63" s="16" t="s">
        <v>60</v>
      </c>
      <c r="Q63" s="16" t="s">
        <v>60</v>
      </c>
    </row>
    <row r="64" spans="1:17" customFormat="1" ht="18.75" customHeight="1" x14ac:dyDescent="0.35">
      <c r="A64" s="664" t="s">
        <v>10</v>
      </c>
      <c r="B64" s="574" t="s">
        <v>75</v>
      </c>
      <c r="C64" s="575"/>
      <c r="D64" s="575"/>
      <c r="E64" s="575"/>
      <c r="F64" s="576"/>
      <c r="G64" s="600">
        <f>ROUND(((G29+G35+G36+G101)/12)*(30/30)*$E$65,2)</f>
        <v>51.33</v>
      </c>
      <c r="H64" s="600">
        <f t="shared" ref="H64:Q64" si="7">ROUND(((H29+H35+H36+H101)/12)*(30/30)*$E$65,2)</f>
        <v>51.33</v>
      </c>
      <c r="I64" s="600">
        <f t="shared" si="7"/>
        <v>51.29</v>
      </c>
      <c r="J64" s="600">
        <f t="shared" si="7"/>
        <v>48.89</v>
      </c>
      <c r="K64" s="600">
        <f t="shared" si="7"/>
        <v>0</v>
      </c>
      <c r="L64" s="600">
        <f t="shared" si="7"/>
        <v>46.53</v>
      </c>
      <c r="M64" s="600">
        <f t="shared" si="7"/>
        <v>51.33</v>
      </c>
      <c r="N64" s="600">
        <f t="shared" si="7"/>
        <v>51.33</v>
      </c>
      <c r="O64" s="600">
        <f t="shared" si="7"/>
        <v>51.29</v>
      </c>
      <c r="P64" s="600">
        <f t="shared" si="7"/>
        <v>51.33</v>
      </c>
      <c r="Q64" s="600">
        <f t="shared" si="7"/>
        <v>0</v>
      </c>
    </row>
    <row r="65" spans="1:17" customFormat="1" ht="33" customHeight="1" x14ac:dyDescent="0.35">
      <c r="A65" s="665"/>
      <c r="B65" s="577" t="s">
        <v>128</v>
      </c>
      <c r="C65" s="577"/>
      <c r="D65" s="577"/>
      <c r="E65" s="578">
        <v>0.3548</v>
      </c>
      <c r="F65" s="578"/>
      <c r="G65" s="601"/>
      <c r="H65" s="601"/>
      <c r="I65" s="601"/>
      <c r="J65" s="601"/>
      <c r="K65" s="601"/>
      <c r="L65" s="601"/>
      <c r="M65" s="601"/>
      <c r="N65" s="601"/>
      <c r="O65" s="601"/>
      <c r="P65" s="601"/>
      <c r="Q65" s="601"/>
    </row>
    <row r="66" spans="1:17" customFormat="1" ht="18.75" customHeight="1" x14ac:dyDescent="0.35">
      <c r="A66" s="2" t="s">
        <v>12</v>
      </c>
      <c r="B66" s="6" t="s">
        <v>76</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14</v>
      </c>
      <c r="B67" s="6" t="s">
        <v>77</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16</v>
      </c>
      <c r="B68" s="579" t="s">
        <v>78</v>
      </c>
      <c r="C68" s="580"/>
      <c r="D68" s="580"/>
      <c r="E68" s="580"/>
      <c r="F68" s="581"/>
      <c r="G68" s="31" t="e">
        <f>Benefícios!#REF!*G67</f>
        <v>#REF!</v>
      </c>
      <c r="H68" s="31" t="e">
        <f>Benefícios!#REF!*H67</f>
        <v>#REF!</v>
      </c>
      <c r="I68" s="31" t="e">
        <f>Benefícios!#REF!*I67</f>
        <v>#REF!</v>
      </c>
      <c r="J68" s="31" t="e">
        <f>Benefícios!#REF!*J67</f>
        <v>#REF!</v>
      </c>
      <c r="K68" s="31" t="e">
        <f>Benefícios!#REF!*K67</f>
        <v>#REF!</v>
      </c>
      <c r="L68" s="31" t="e">
        <f>Benefícios!#REF!*L67</f>
        <v>#REF!</v>
      </c>
      <c r="M68" s="31" t="e">
        <f>Benefícios!#REF!*M67</f>
        <v>#REF!</v>
      </c>
      <c r="N68" s="31" t="e">
        <f>Benefícios!#REF!*N67</f>
        <v>#REF!</v>
      </c>
      <c r="O68" s="31" t="e">
        <f>Benefícios!#REF!*O67</f>
        <v>#REF!</v>
      </c>
      <c r="P68" s="31" t="e">
        <f>Benefícios!#REF!*P67</f>
        <v>#REF!</v>
      </c>
      <c r="Q68" s="31" t="e">
        <f>Benefícios!#REF!*Q67</f>
        <v>#REF!</v>
      </c>
    </row>
    <row r="69" spans="1:17" customFormat="1" ht="18.75" customHeight="1" x14ac:dyDescent="0.35">
      <c r="A69" s="2" t="s">
        <v>18</v>
      </c>
      <c r="B69" s="579" t="s">
        <v>79</v>
      </c>
      <c r="C69" s="580"/>
      <c r="D69" s="580"/>
      <c r="E69" s="580"/>
      <c r="F69" s="581"/>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548" t="s">
        <v>80</v>
      </c>
      <c r="B70" s="549"/>
      <c r="C70" s="549"/>
      <c r="D70" s="549"/>
      <c r="E70" s="549"/>
      <c r="F70" s="550"/>
      <c r="G70" s="96" t="e">
        <f>ROUND(SUM(G64:G69),2)</f>
        <v>#REF!</v>
      </c>
      <c r="H70" s="96" t="e">
        <f t="shared" ref="H70:Q70" si="11">ROUND(SUM(H64:H69),2)</f>
        <v>#REF!</v>
      </c>
      <c r="I70" s="96" t="e">
        <f t="shared" si="11"/>
        <v>#REF!</v>
      </c>
      <c r="J70" s="96" t="e">
        <f t="shared" si="11"/>
        <v>#REF!</v>
      </c>
      <c r="K70" s="96" t="e">
        <f t="shared" si="11"/>
        <v>#REF!</v>
      </c>
      <c r="L70" s="96" t="e">
        <f t="shared" si="11"/>
        <v>#REF!</v>
      </c>
      <c r="M70" s="96" t="e">
        <f t="shared" si="11"/>
        <v>#REF!</v>
      </c>
      <c r="N70" s="96" t="e">
        <f t="shared" si="11"/>
        <v>#REF!</v>
      </c>
      <c r="O70" s="96" t="e">
        <f t="shared" si="11"/>
        <v>#REF!</v>
      </c>
      <c r="P70" s="96" t="e">
        <f t="shared" si="11"/>
        <v>#REF!</v>
      </c>
      <c r="Q70" s="96" t="e">
        <f t="shared" si="11"/>
        <v>#REF!</v>
      </c>
    </row>
    <row r="71" spans="1:17" customFormat="1" ht="6.75" customHeight="1" x14ac:dyDescent="0.35">
      <c r="A71" s="64"/>
      <c r="B71" s="65"/>
      <c r="C71" s="65"/>
      <c r="D71" s="65"/>
      <c r="E71" s="65"/>
      <c r="F71" s="65"/>
      <c r="G71" s="65"/>
      <c r="H71" s="65"/>
      <c r="I71" s="65"/>
      <c r="J71" s="65"/>
      <c r="K71" s="65"/>
      <c r="L71" s="65"/>
      <c r="M71" s="65"/>
      <c r="N71" s="65"/>
      <c r="O71" s="65"/>
      <c r="P71" s="65"/>
      <c r="Q71" s="66"/>
    </row>
    <row r="72" spans="1:17" customFormat="1" ht="21.75" customHeight="1" x14ac:dyDescent="0.35">
      <c r="A72" s="548" t="s">
        <v>81</v>
      </c>
      <c r="B72" s="549"/>
      <c r="C72" s="549"/>
      <c r="D72" s="549"/>
      <c r="E72" s="549"/>
      <c r="F72" s="549"/>
      <c r="G72" s="549"/>
      <c r="H72" s="549"/>
      <c r="I72" s="549"/>
      <c r="J72" s="549"/>
      <c r="K72" s="549"/>
      <c r="L72" s="549"/>
      <c r="M72" s="549"/>
      <c r="N72" s="549"/>
      <c r="O72" s="549"/>
      <c r="P72" s="549"/>
      <c r="Q72" s="550"/>
    </row>
    <row r="73" spans="1:17" customFormat="1" ht="21.75" customHeight="1" x14ac:dyDescent="0.35">
      <c r="A73" s="647" t="s">
        <v>82</v>
      </c>
      <c r="B73" s="647"/>
      <c r="C73" s="647"/>
      <c r="D73" s="647"/>
      <c r="E73" s="647"/>
      <c r="F73" s="647"/>
      <c r="G73" s="647"/>
      <c r="H73" s="647"/>
      <c r="I73" s="647"/>
      <c r="J73" s="647"/>
      <c r="K73" s="647"/>
      <c r="L73" s="647"/>
      <c r="M73" s="647"/>
      <c r="N73" s="647"/>
      <c r="O73" s="647"/>
      <c r="P73" s="647"/>
      <c r="Q73" s="647"/>
    </row>
    <row r="74" spans="1:17" ht="23.25" customHeight="1" x14ac:dyDescent="0.35">
      <c r="A74" s="648"/>
      <c r="B74" s="649"/>
      <c r="C74" s="649"/>
      <c r="D74" s="649"/>
      <c r="E74" s="649"/>
      <c r="F74" s="650"/>
      <c r="G74" s="9" t="s">
        <v>153</v>
      </c>
      <c r="H74" s="10" t="s">
        <v>154</v>
      </c>
      <c r="I74" s="9" t="s">
        <v>155</v>
      </c>
      <c r="J74" s="11" t="s">
        <v>157</v>
      </c>
      <c r="K74" s="11" t="s">
        <v>158</v>
      </c>
      <c r="L74" s="11" t="s">
        <v>159</v>
      </c>
      <c r="M74" s="9" t="s">
        <v>160</v>
      </c>
      <c r="N74" s="9" t="s">
        <v>161</v>
      </c>
      <c r="O74" s="9" t="s">
        <v>162</v>
      </c>
      <c r="P74" s="9" t="s">
        <v>163</v>
      </c>
      <c r="Q74" s="9" t="s">
        <v>164</v>
      </c>
    </row>
    <row r="75" spans="1:17" customFormat="1" ht="19.5" customHeight="1" x14ac:dyDescent="0.35">
      <c r="A75" s="651"/>
      <c r="B75" s="652"/>
      <c r="C75" s="652"/>
      <c r="D75" s="652"/>
      <c r="E75" s="652"/>
      <c r="F75" s="653"/>
      <c r="G75" s="30" t="s">
        <v>60</v>
      </c>
      <c r="H75" s="30" t="s">
        <v>60</v>
      </c>
      <c r="I75" s="30" t="s">
        <v>60</v>
      </c>
      <c r="J75" s="15" t="s">
        <v>60</v>
      </c>
      <c r="K75" s="15" t="s">
        <v>60</v>
      </c>
      <c r="L75" s="30" t="s">
        <v>60</v>
      </c>
      <c r="M75" s="114" t="s">
        <v>60</v>
      </c>
      <c r="N75" s="15" t="s">
        <v>60</v>
      </c>
      <c r="O75" s="114" t="s">
        <v>60</v>
      </c>
      <c r="P75" s="114" t="s">
        <v>60</v>
      </c>
      <c r="Q75" s="114" t="s">
        <v>60</v>
      </c>
    </row>
    <row r="76" spans="1:17" customFormat="1" ht="31.5" customHeight="1" x14ac:dyDescent="0.35">
      <c r="A76" s="602" t="s">
        <v>10</v>
      </c>
      <c r="B76" s="596" t="s">
        <v>35</v>
      </c>
      <c r="C76" s="121" t="s">
        <v>165</v>
      </c>
      <c r="D76" s="121" t="s">
        <v>129</v>
      </c>
      <c r="E76" s="121" t="s">
        <v>166</v>
      </c>
      <c r="F76" s="121" t="s">
        <v>34</v>
      </c>
      <c r="G76" s="591" t="e">
        <f>ROUND(((($G$29+$G$59+$G$70)/30)*F77)/12,2)</f>
        <v>#REF!</v>
      </c>
      <c r="H76" s="598" t="e">
        <f>ROUND(((($H$29+$H$59+$H$70)/30)*F77)/12,2)</f>
        <v>#REF!</v>
      </c>
      <c r="I76" s="593" t="e">
        <f>ROUND(((($I$29+$I$59+$I$70)/30)*F77)/12,2)</f>
        <v>#REF!</v>
      </c>
      <c r="J76" s="591" t="e">
        <f>ROUND(((($J$29+$J$59+$J$70)/30)*F77)/12,2)</f>
        <v>#REF!</v>
      </c>
      <c r="K76" s="600" t="e">
        <f>ROUND(((($K$29+$K$59+$K$70)/30)*F77)/12,2)</f>
        <v>#REF!</v>
      </c>
      <c r="L76" s="600" t="e">
        <f>ROUND(((($L$29+$L$59+$L$70)/30)*F77)/12,2)</f>
        <v>#REF!</v>
      </c>
      <c r="M76" s="600" t="e">
        <f>ROUND(((($M$29+$M$59+$M$70)/30)*F77)/12,2)</f>
        <v>#REF!</v>
      </c>
      <c r="N76" s="591" t="e">
        <f>ROUND(((($N$29+$N$59+$N$70)/30)*F77)/12,2)</f>
        <v>#REF!</v>
      </c>
      <c r="O76" s="593" t="e">
        <f>ROUND(((($O$29+$O$59+$O$70)/30)*F77)/12,2)</f>
        <v>#REF!</v>
      </c>
      <c r="P76" s="593" t="e">
        <f>ROUND(((($P$29+$P$59+$P$70)/30)*F77)/12,2)</f>
        <v>#REF!</v>
      </c>
      <c r="Q76" s="593" t="e">
        <f>ROUND(((($Q$29+$Q$59+$Q$70)/30)*F77)/12,2)</f>
        <v>#REF!</v>
      </c>
    </row>
    <row r="77" spans="1:17" customFormat="1" ht="19.5" customHeight="1" x14ac:dyDescent="0.35">
      <c r="A77" s="603"/>
      <c r="B77" s="597"/>
      <c r="C77" s="118">
        <v>1</v>
      </c>
      <c r="D77" s="121">
        <v>1</v>
      </c>
      <c r="E77" s="124">
        <v>1</v>
      </c>
      <c r="F77" s="121">
        <f>C77*D77*E77</f>
        <v>1</v>
      </c>
      <c r="G77" s="592"/>
      <c r="H77" s="599"/>
      <c r="I77" s="594"/>
      <c r="J77" s="592"/>
      <c r="K77" s="601"/>
      <c r="L77" s="601"/>
      <c r="M77" s="601"/>
      <c r="N77" s="592"/>
      <c r="O77" s="594"/>
      <c r="P77" s="594"/>
      <c r="Q77" s="594"/>
    </row>
    <row r="78" spans="1:17" customFormat="1" ht="35.25" customHeight="1" x14ac:dyDescent="0.35">
      <c r="A78" s="602" t="s">
        <v>12</v>
      </c>
      <c r="B78" s="596" t="s">
        <v>36</v>
      </c>
      <c r="C78" s="121" t="s">
        <v>165</v>
      </c>
      <c r="D78" s="121" t="s">
        <v>129</v>
      </c>
      <c r="E78" s="121" t="s">
        <v>166</v>
      </c>
      <c r="F78" s="121" t="s">
        <v>34</v>
      </c>
      <c r="G78" s="591" t="e">
        <f>ROUND(((($G$29+$G$59+$G$70)/30)*F79)/12,2)</f>
        <v>#REF!</v>
      </c>
      <c r="H78" s="598" t="e">
        <f>ROUND(((($H$29+$H$59+$H$70)/30)*F79)/12,2)</f>
        <v>#REF!</v>
      </c>
      <c r="I78" s="593" t="e">
        <f>ROUND(((($I$29+$I$59+$I$70)/30)*F79)/12,2)</f>
        <v>#REF!</v>
      </c>
      <c r="J78" s="591" t="e">
        <f>ROUND(((($J$29+$J$59+$J$70)/30)*F79)/12,2)</f>
        <v>#REF!</v>
      </c>
      <c r="K78" s="600" t="e">
        <f>ROUND(((($K$29+$K$59+$K$70)/30)*F79)/12,2)</f>
        <v>#REF!</v>
      </c>
      <c r="L78" s="600" t="e">
        <f>ROUND(((($L$29+$L$59+$L$70)/30)*F79)/12,2)</f>
        <v>#REF!</v>
      </c>
      <c r="M78" s="600" t="e">
        <f>ROUND(((($M$29+$M$59+$M$70)/30)*F79)/12,2)</f>
        <v>#REF!</v>
      </c>
      <c r="N78" s="591" t="e">
        <f>ROUND(((($N$29+$N$59+$N$70)/30)*F79)/12,2)</f>
        <v>#REF!</v>
      </c>
      <c r="O78" s="593" t="e">
        <f>ROUND(((($O$29+$O$59+$O$70)/30)*F79)/12,2)</f>
        <v>#REF!</v>
      </c>
      <c r="P78" s="593" t="e">
        <f>ROUND(((($P$29+$P$59+$P$70)/30)*F79)/12,2)</f>
        <v>#REF!</v>
      </c>
      <c r="Q78" s="593" t="e">
        <f>ROUND(((($Q$29+$Q$59+$Q$70)/30)*F79)/12,2)</f>
        <v>#REF!</v>
      </c>
    </row>
    <row r="79" spans="1:17" customFormat="1" ht="19.5" customHeight="1" x14ac:dyDescent="0.35">
      <c r="A79" s="603"/>
      <c r="B79" s="597"/>
      <c r="C79" s="118">
        <v>9.2200000000000004E-2</v>
      </c>
      <c r="D79" s="121">
        <v>15</v>
      </c>
      <c r="E79" s="124">
        <f>ROUND((253/365),4)</f>
        <v>0.69320000000000004</v>
      </c>
      <c r="F79" s="121">
        <f>ROUND(C79*D79*E79,4)</f>
        <v>0.9587</v>
      </c>
      <c r="G79" s="592"/>
      <c r="H79" s="599"/>
      <c r="I79" s="594"/>
      <c r="J79" s="592"/>
      <c r="K79" s="601"/>
      <c r="L79" s="601"/>
      <c r="M79" s="601"/>
      <c r="N79" s="592"/>
      <c r="O79" s="594"/>
      <c r="P79" s="594"/>
      <c r="Q79" s="594"/>
    </row>
    <row r="80" spans="1:17" customFormat="1" ht="31.5" customHeight="1" x14ac:dyDescent="0.35">
      <c r="A80" s="602" t="s">
        <v>14</v>
      </c>
      <c r="B80" s="596" t="s">
        <v>37</v>
      </c>
      <c r="C80" s="121" t="s">
        <v>165</v>
      </c>
      <c r="D80" s="121" t="s">
        <v>129</v>
      </c>
      <c r="E80" s="121" t="s">
        <v>166</v>
      </c>
      <c r="F80" s="121" t="s">
        <v>34</v>
      </c>
      <c r="G80" s="591" t="e">
        <f>ROUND(((($G$29+$G$59+$G$70)/30)*F81)/12,2)</f>
        <v>#REF!</v>
      </c>
      <c r="H80" s="598" t="e">
        <f>ROUND(((($H$29+$H$59+$H$70)/30)*F81)/12,2)</f>
        <v>#REF!</v>
      </c>
      <c r="I80" s="593" t="e">
        <f>ROUND(((($I$29+$I$59+$I$70)/30)*F81)/12,2)</f>
        <v>#REF!</v>
      </c>
      <c r="J80" s="591" t="e">
        <f>ROUND(((($J$29+$J$59+$J$70)/30)*F81)/12,2)</f>
        <v>#REF!</v>
      </c>
      <c r="K80" s="600" t="e">
        <f>ROUND(((($K$29+$K$59+$K$70)/30)*F81)/12,2)</f>
        <v>#REF!</v>
      </c>
      <c r="L80" s="600" t="e">
        <f>ROUND(((($L$29+$L$59+$L$70)/30)*F81)/12,2)</f>
        <v>#REF!</v>
      </c>
      <c r="M80" s="600" t="e">
        <f>ROUND(((($M$29+$M$59+$M$70)/30)*F81)/12,2)</f>
        <v>#REF!</v>
      </c>
      <c r="N80" s="591" t="e">
        <f>ROUND(((($N$29+$N$59+$N$70)/30)*F81)/12,2)</f>
        <v>#REF!</v>
      </c>
      <c r="O80" s="593" t="e">
        <f>ROUND(((($O$29+$O$59+$O$70)/30)*F81)/12,2)</f>
        <v>#REF!</v>
      </c>
      <c r="P80" s="593" t="e">
        <f>ROUND(((($P$29+$P$59+$P$70)/30)*F81)/12,2)</f>
        <v>#REF!</v>
      </c>
      <c r="Q80" s="593" t="e">
        <f>ROUND(((($Q$29+$Q$59+$Q$70)/30)*F81)/12,2)</f>
        <v>#REF!</v>
      </c>
    </row>
    <row r="81" spans="1:17" customFormat="1" ht="19.5" customHeight="1" x14ac:dyDescent="0.35">
      <c r="A81" s="603"/>
      <c r="B81" s="597"/>
      <c r="C81" s="118">
        <v>1</v>
      </c>
      <c r="D81" s="121">
        <v>5</v>
      </c>
      <c r="E81" s="124">
        <f>ROUND((253/365),4)</f>
        <v>0.69320000000000004</v>
      </c>
      <c r="F81" s="121">
        <f>ROUND(C81*D81*E81,4)</f>
        <v>3.4660000000000002</v>
      </c>
      <c r="G81" s="592"/>
      <c r="H81" s="599"/>
      <c r="I81" s="594"/>
      <c r="J81" s="592"/>
      <c r="K81" s="601"/>
      <c r="L81" s="601"/>
      <c r="M81" s="601"/>
      <c r="N81" s="592"/>
      <c r="O81" s="594"/>
      <c r="P81" s="594"/>
      <c r="Q81" s="594"/>
    </row>
    <row r="82" spans="1:17" customFormat="1" ht="31.5" customHeight="1" x14ac:dyDescent="0.35">
      <c r="A82" s="602" t="s">
        <v>16</v>
      </c>
      <c r="B82" s="596" t="s">
        <v>38</v>
      </c>
      <c r="C82" s="121" t="s">
        <v>165</v>
      </c>
      <c r="D82" s="121" t="s">
        <v>129</v>
      </c>
      <c r="E82" s="121" t="s">
        <v>166</v>
      </c>
      <c r="F82" s="121" t="s">
        <v>34</v>
      </c>
      <c r="G82" s="591" t="e">
        <f>ROUND(((($G$29+$G$59+$G$70)/30)*F83)/12,2)</f>
        <v>#REF!</v>
      </c>
      <c r="H82" s="598" t="e">
        <f>ROUND(((($H$29+$H$59+$H$70)/30)*F83)/12,2)</f>
        <v>#REF!</v>
      </c>
      <c r="I82" s="593" t="e">
        <f>ROUND(((($I$29+$I$59+$I$70)/30)*F83)/12,2)</f>
        <v>#REF!</v>
      </c>
      <c r="J82" s="591" t="e">
        <f>ROUND(((($J$29+$J$59+$J$70)/30)*F83)/12,2)</f>
        <v>#REF!</v>
      </c>
      <c r="K82" s="600" t="e">
        <f>ROUND(((($K$29+$K$59+$K$70)/30)*F83)/12,2)</f>
        <v>#REF!</v>
      </c>
      <c r="L82" s="600" t="e">
        <f>ROUND(((($L$29+$L$59+$L$70)/30)*F83)/12,2)</f>
        <v>#REF!</v>
      </c>
      <c r="M82" s="600" t="e">
        <f>ROUND(((($M$29+$M$59+$M$70)/30)*F83)/12,2)</f>
        <v>#REF!</v>
      </c>
      <c r="N82" s="591" t="e">
        <f>ROUND(((($N$29+$N$59+$N$70)/30)*F83)/12,2)</f>
        <v>#REF!</v>
      </c>
      <c r="O82" s="593" t="e">
        <f>ROUND(((($O$29+$O$59+$O$70)/30)*F83)/12,2)</f>
        <v>#REF!</v>
      </c>
      <c r="P82" s="593" t="e">
        <f>ROUND(((($P$29+$P$59+$P$70)/30)*F83)/12,2)</f>
        <v>#REF!</v>
      </c>
      <c r="Q82" s="593" t="e">
        <f>ROUND(((($Q$29+$Q$59+$Q$70)/30)*F83)/12,2)</f>
        <v>#REF!</v>
      </c>
    </row>
    <row r="83" spans="1:17" customFormat="1" ht="19.5" customHeight="1" x14ac:dyDescent="0.35">
      <c r="A83" s="603"/>
      <c r="B83" s="597"/>
      <c r="C83" s="118">
        <v>0.13439999999999999</v>
      </c>
      <c r="D83" s="121">
        <v>2</v>
      </c>
      <c r="E83" s="124">
        <v>1</v>
      </c>
      <c r="F83" s="121">
        <f>ROUND(C83*D83*E83,4)</f>
        <v>0.26879999999999998</v>
      </c>
      <c r="G83" s="592"/>
      <c r="H83" s="599"/>
      <c r="I83" s="594"/>
      <c r="J83" s="592"/>
      <c r="K83" s="601"/>
      <c r="L83" s="601"/>
      <c r="M83" s="601"/>
      <c r="N83" s="592"/>
      <c r="O83" s="594"/>
      <c r="P83" s="594"/>
      <c r="Q83" s="594"/>
    </row>
    <row r="84" spans="1:17" customFormat="1" ht="31.5" customHeight="1" x14ac:dyDescent="0.35">
      <c r="A84" s="602" t="s">
        <v>16</v>
      </c>
      <c r="B84" s="596" t="s">
        <v>39</v>
      </c>
      <c r="C84" s="121" t="s">
        <v>165</v>
      </c>
      <c r="D84" s="121" t="s">
        <v>129</v>
      </c>
      <c r="E84" s="121" t="s">
        <v>166</v>
      </c>
      <c r="F84" s="121" t="s">
        <v>34</v>
      </c>
      <c r="G84" s="591" t="e">
        <f>ROUND(((($G$29+$G$59+$G$70)/30)*F85)/12,2)</f>
        <v>#REF!</v>
      </c>
      <c r="H84" s="598" t="e">
        <f>ROUND(((($H$29+$H$59+$H$70)/30)*F85)/12,2)</f>
        <v>#REF!</v>
      </c>
      <c r="I84" s="593" t="e">
        <f>ROUND(((($I$29+$I$59+$I$70)/30)*F85)/12,2)</f>
        <v>#REF!</v>
      </c>
      <c r="J84" s="591" t="e">
        <f>ROUND(((($J$29+$J$59+$J$70)/30)*F85)/12,2)</f>
        <v>#REF!</v>
      </c>
      <c r="K84" s="600" t="e">
        <f>ROUND(((($K$29+$K$59+$K$70)/30)*F85)/12,2)</f>
        <v>#REF!</v>
      </c>
      <c r="L84" s="600" t="e">
        <f>ROUND(((($L$29+$L$59+$L$70)/30)*F85)/12,2)</f>
        <v>#REF!</v>
      </c>
      <c r="M84" s="600" t="e">
        <f>ROUND(((($M$29+$M$59+$M$70)/30)*F85)/12,2)</f>
        <v>#REF!</v>
      </c>
      <c r="N84" s="591" t="e">
        <f>ROUND(((($N$29+$N$59+$N$70)/30)*F85)/12,2)</f>
        <v>#REF!</v>
      </c>
      <c r="O84" s="593" t="e">
        <f>ROUND(((($O$29+$O$59+$O$70)/30)*F85)/12,2)</f>
        <v>#REF!</v>
      </c>
      <c r="P84" s="593" t="e">
        <f>ROUND(((($P$29+$P$59+$P$70)/30)*F85)/12,2)</f>
        <v>#REF!</v>
      </c>
      <c r="Q84" s="593" t="e">
        <f>ROUND(((($Q$29+$Q$59+$Q$70)/30)*F85)/12,2)</f>
        <v>#REF!</v>
      </c>
    </row>
    <row r="85" spans="1:17" customFormat="1" ht="19.5" customHeight="1" x14ac:dyDescent="0.35">
      <c r="A85" s="603"/>
      <c r="B85" s="597"/>
      <c r="C85" s="118">
        <v>3.0499999999999999E-2</v>
      </c>
      <c r="D85" s="121">
        <v>2</v>
      </c>
      <c r="E85" s="124">
        <f>ROUND((253/365),4)</f>
        <v>0.69320000000000004</v>
      </c>
      <c r="F85" s="121">
        <f>ROUND(C85*D85*E85,4)</f>
        <v>4.2299999999999997E-2</v>
      </c>
      <c r="G85" s="592"/>
      <c r="H85" s="599"/>
      <c r="I85" s="594"/>
      <c r="J85" s="592"/>
      <c r="K85" s="601"/>
      <c r="L85" s="601"/>
      <c r="M85" s="601"/>
      <c r="N85" s="592"/>
      <c r="O85" s="594"/>
      <c r="P85" s="594"/>
      <c r="Q85" s="594"/>
    </row>
    <row r="86" spans="1:17" customFormat="1" ht="30.75" customHeight="1" x14ac:dyDescent="0.35">
      <c r="A86" s="602" t="s">
        <v>20</v>
      </c>
      <c r="B86" s="596" t="s">
        <v>40</v>
      </c>
      <c r="C86" s="121" t="s">
        <v>165</v>
      </c>
      <c r="D86" s="121" t="s">
        <v>129</v>
      </c>
      <c r="E86" s="121" t="s">
        <v>166</v>
      </c>
      <c r="F86" s="121" t="s">
        <v>34</v>
      </c>
      <c r="G86" s="591" t="e">
        <f>ROUND(((($G$29+$G$59+$G$70)/30)*F87)/12,2)</f>
        <v>#REF!</v>
      </c>
      <c r="H86" s="598" t="e">
        <f>ROUND(((($H$29+$H$59+$H$70)/30)*F87)/12,2)</f>
        <v>#REF!</v>
      </c>
      <c r="I86" s="593" t="e">
        <f>ROUND(((($I$29+$I$59+$I$70)/30)*F87)/12,2)</f>
        <v>#REF!</v>
      </c>
      <c r="J86" s="591" t="e">
        <f>ROUND(((($J$29+$J$59+$J$70)/30)*F87)/12,2)</f>
        <v>#REF!</v>
      </c>
      <c r="K86" s="600" t="e">
        <f>ROUND(((($K$29+$K$59+$K$70)/30)*F87)/12,2)</f>
        <v>#REF!</v>
      </c>
      <c r="L86" s="600" t="e">
        <f>ROUND(((($L$29+$L$59+$L$70)/30)*F87)/12,2)</f>
        <v>#REF!</v>
      </c>
      <c r="M86" s="600" t="e">
        <f>ROUND(((($M$29+$M$59+$M$70)/30)*F87)/12,2)</f>
        <v>#REF!</v>
      </c>
      <c r="N86" s="591" t="e">
        <f>ROUND(((($N$29+$N$59+$N$70)/30)*F87)/12,2)</f>
        <v>#REF!</v>
      </c>
      <c r="O86" s="593" t="e">
        <f>ROUND(((($O$29+$O$59+$O$70)/30)*F87)/12,2)</f>
        <v>#REF!</v>
      </c>
      <c r="P86" s="593" t="e">
        <f>ROUND(((($P$29+$P$59+$P$70)/30)*F87)/12,2)</f>
        <v>#REF!</v>
      </c>
      <c r="Q86" s="593" t="e">
        <f>ROUND(((($Q$29+$Q$59+$Q$70)/30)*F87)/12,2)</f>
        <v>#REF!</v>
      </c>
    </row>
    <row r="87" spans="1:17" customFormat="1" ht="19.5" customHeight="1" x14ac:dyDescent="0.35">
      <c r="A87" s="603"/>
      <c r="B87" s="597"/>
      <c r="C87" s="118">
        <v>1.18E-2</v>
      </c>
      <c r="D87" s="121">
        <v>3</v>
      </c>
      <c r="E87" s="124">
        <v>1</v>
      </c>
      <c r="F87" s="121">
        <f>ROUND(C87*D87*E87,4)</f>
        <v>3.5400000000000001E-2</v>
      </c>
      <c r="G87" s="592"/>
      <c r="H87" s="599"/>
      <c r="I87" s="594"/>
      <c r="J87" s="592"/>
      <c r="K87" s="601"/>
      <c r="L87" s="601"/>
      <c r="M87" s="601"/>
      <c r="N87" s="592"/>
      <c r="O87" s="594"/>
      <c r="P87" s="594"/>
      <c r="Q87" s="594"/>
    </row>
    <row r="88" spans="1:17" customFormat="1" ht="30" customHeight="1" x14ac:dyDescent="0.35">
      <c r="A88" s="602" t="s">
        <v>22</v>
      </c>
      <c r="B88" s="596" t="s">
        <v>41</v>
      </c>
      <c r="C88" s="121" t="s">
        <v>165</v>
      </c>
      <c r="D88" s="121" t="s">
        <v>129</v>
      </c>
      <c r="E88" s="121" t="s">
        <v>166</v>
      </c>
      <c r="F88" s="121" t="s">
        <v>34</v>
      </c>
      <c r="G88" s="591" t="e">
        <f>ROUND(((($G$29+$G$59+$G$70)/30)*F89)/12,2)</f>
        <v>#REF!</v>
      </c>
      <c r="H88" s="598" t="e">
        <f>ROUND(((($H$29+$H$59+$H$70)/30)*F89)/12,2)</f>
        <v>#REF!</v>
      </c>
      <c r="I88" s="593" t="e">
        <f>ROUND(((($I$29+$I$59+$I$70)/30)*F89)/12,2)</f>
        <v>#REF!</v>
      </c>
      <c r="J88" s="591" t="e">
        <f>ROUND(((($J$29+$J$59+$J$70)/30)*F89)/12,2)</f>
        <v>#REF!</v>
      </c>
      <c r="K88" s="600" t="e">
        <f>ROUND(((($K$29+$K$59+$K$70)/30)*F89)/12,2)</f>
        <v>#REF!</v>
      </c>
      <c r="L88" s="600" t="e">
        <f>ROUND(((($L$29+$L$59+$L$70)/30)*F89)/12,2)</f>
        <v>#REF!</v>
      </c>
      <c r="M88" s="600" t="e">
        <f>ROUND(((($M$29+$M$59+$M$70)/30)*F89)/12,2)</f>
        <v>#REF!</v>
      </c>
      <c r="N88" s="591" t="e">
        <f>ROUND(((($N$29+$N$59+$N$70)/30)*F89)/12,2)</f>
        <v>#REF!</v>
      </c>
      <c r="O88" s="593" t="e">
        <f>ROUND(((($O$29+$O$59+$O$70)/30)*F89)/12,2)</f>
        <v>#REF!</v>
      </c>
      <c r="P88" s="593" t="e">
        <f>ROUND(((($P$29+$P$59+$P$70)/30)*F89)/12,2)</f>
        <v>#REF!</v>
      </c>
      <c r="Q88" s="593" t="e">
        <f>ROUND(((($Q$29+$Q$59+$Q$70)/30)*F89)/12,2)</f>
        <v>#REF!</v>
      </c>
    </row>
    <row r="89" spans="1:17" customFormat="1" ht="19.5" customHeight="1" x14ac:dyDescent="0.35">
      <c r="A89" s="603"/>
      <c r="B89" s="597"/>
      <c r="C89" s="118">
        <v>0.02</v>
      </c>
      <c r="D89" s="121">
        <v>1</v>
      </c>
      <c r="E89" s="124">
        <v>1</v>
      </c>
      <c r="F89" s="121">
        <f>ROUND(C89*D89*E89,4)</f>
        <v>0.02</v>
      </c>
      <c r="G89" s="592"/>
      <c r="H89" s="599"/>
      <c r="I89" s="594"/>
      <c r="J89" s="592"/>
      <c r="K89" s="601"/>
      <c r="L89" s="601"/>
      <c r="M89" s="601"/>
      <c r="N89" s="592"/>
      <c r="O89" s="594"/>
      <c r="P89" s="594"/>
      <c r="Q89" s="594"/>
    </row>
    <row r="90" spans="1:17" customFormat="1" ht="33" customHeight="1" x14ac:dyDescent="0.35">
      <c r="A90" s="602" t="s">
        <v>24</v>
      </c>
      <c r="B90" s="596" t="s">
        <v>42</v>
      </c>
      <c r="C90" s="121" t="s">
        <v>165</v>
      </c>
      <c r="D90" s="121" t="s">
        <v>129</v>
      </c>
      <c r="E90" s="121" t="s">
        <v>166</v>
      </c>
      <c r="F90" s="121" t="s">
        <v>34</v>
      </c>
      <c r="G90" s="591" t="e">
        <f>ROUND(((($G$29+$G$59+$G$70)/30)*F91)/12,2)</f>
        <v>#REF!</v>
      </c>
      <c r="H90" s="598" t="e">
        <f>ROUND(((($H$29+$H$59+$H$70)/30)*F91)/12,2)</f>
        <v>#REF!</v>
      </c>
      <c r="I90" s="593" t="e">
        <f>ROUND(((($I$29+$I$59+$I$70)/30)*F91)/12,2)</f>
        <v>#REF!</v>
      </c>
      <c r="J90" s="591" t="e">
        <f>ROUND(((($J$29+$J$59+$J$70)/30)*F91)/12,2)</f>
        <v>#REF!</v>
      </c>
      <c r="K90" s="600" t="e">
        <f>ROUND(((($K$29+$K$59+$K$70)/30)*F91)/12,2)</f>
        <v>#REF!</v>
      </c>
      <c r="L90" s="600" t="e">
        <f>ROUND(((($L$29+$L$59+$L$70)/30)*F91)/12,2)</f>
        <v>#REF!</v>
      </c>
      <c r="M90" s="600" t="e">
        <f>ROUND(((($M$29+$M$59+$M$70)/30)*F91)/12,2)</f>
        <v>#REF!</v>
      </c>
      <c r="N90" s="591" t="e">
        <f>ROUND(((($N$29+$N$59+$N$70)/30)*F91)/12,2)</f>
        <v>#REF!</v>
      </c>
      <c r="O90" s="593" t="e">
        <f>ROUND(((($O$29+$O$59+$O$70)/30)*F91)/12,2)</f>
        <v>#REF!</v>
      </c>
      <c r="P90" s="593" t="e">
        <f>ROUND(((($P$29+$P$59+$P$70)/30)*F91)/12,2)</f>
        <v>#REF!</v>
      </c>
      <c r="Q90" s="593" t="e">
        <f>ROUND(((($Q$29+$Q$59+$Q$70)/30)*F91)/12,2)</f>
        <v>#REF!</v>
      </c>
    </row>
    <row r="91" spans="1:17" customFormat="1" ht="19.5" customHeight="1" x14ac:dyDescent="0.35">
      <c r="A91" s="603"/>
      <c r="B91" s="597"/>
      <c r="C91" s="118">
        <v>4.0000000000000001E-3</v>
      </c>
      <c r="D91" s="121">
        <v>1</v>
      </c>
      <c r="E91" s="124">
        <v>1</v>
      </c>
      <c r="F91" s="121">
        <f>ROUND(C91*D91*E91,4)</f>
        <v>4.0000000000000001E-3</v>
      </c>
      <c r="G91" s="592"/>
      <c r="H91" s="599"/>
      <c r="I91" s="594"/>
      <c r="J91" s="592"/>
      <c r="K91" s="601"/>
      <c r="L91" s="601"/>
      <c r="M91" s="601"/>
      <c r="N91" s="592"/>
      <c r="O91" s="594"/>
      <c r="P91" s="594"/>
      <c r="Q91" s="594"/>
    </row>
    <row r="92" spans="1:17" customFormat="1" ht="35.25" customHeight="1" x14ac:dyDescent="0.35">
      <c r="A92" s="602" t="s">
        <v>43</v>
      </c>
      <c r="B92" s="596" t="s">
        <v>44</v>
      </c>
      <c r="C92" s="121" t="s">
        <v>165</v>
      </c>
      <c r="D92" s="121" t="s">
        <v>129</v>
      </c>
      <c r="E92" s="121" t="s">
        <v>166</v>
      </c>
      <c r="F92" s="121" t="s">
        <v>34</v>
      </c>
      <c r="G92" s="591" t="e">
        <f>ROUND(((($G$29+$G$59+$G$70)/30)*F93)/12,2)</f>
        <v>#REF!</v>
      </c>
      <c r="H92" s="598" t="e">
        <f>ROUND(((($H$29+$H$59+$H$70)/30)*F93)/12,2)</f>
        <v>#REF!</v>
      </c>
      <c r="I92" s="593" t="e">
        <f>ROUND(((($I$29+$I$59+$I$70)/30)*F93)/12,2)</f>
        <v>#REF!</v>
      </c>
      <c r="J92" s="591" t="e">
        <f>ROUND(((($J$29+$J$59+$J$70)/30)*F93)/12,2)</f>
        <v>#REF!</v>
      </c>
      <c r="K92" s="600" t="e">
        <f>ROUND(((($K$29+$K$59+$K$70)/30)*F93)/12,2)</f>
        <v>#REF!</v>
      </c>
      <c r="L92" s="600" t="e">
        <f>ROUND(((($L$29+$L$59+$L$70)/30)*F93)/12,2)</f>
        <v>#REF!</v>
      </c>
      <c r="M92" s="600" t="e">
        <f>ROUND(((($M$29+$M$59+$M$70)/30)*F93)/12,2)</f>
        <v>#REF!</v>
      </c>
      <c r="N92" s="591" t="e">
        <f>ROUND(((($N$29+$N$59+$N$70)/30)*F93)/12,2)</f>
        <v>#REF!</v>
      </c>
      <c r="O92" s="593" t="e">
        <f>ROUND(((($O$29+$O$59+$O$70)/30)*F93)/12,2)</f>
        <v>#REF!</v>
      </c>
      <c r="P92" s="593" t="e">
        <f>ROUND(((($P$29+$P$59+$P$70)/30)*F93)/12,2)</f>
        <v>#REF!</v>
      </c>
      <c r="Q92" s="593" t="e">
        <f>ROUND(((($Q$29+$Q$59+$Q$70)/30)*F93)/12,2)</f>
        <v>#REF!</v>
      </c>
    </row>
    <row r="93" spans="1:17" customFormat="1" ht="19.5" customHeight="1" x14ac:dyDescent="0.35">
      <c r="A93" s="603"/>
      <c r="B93" s="597"/>
      <c r="C93" s="118">
        <v>1.43E-2</v>
      </c>
      <c r="D93" s="121">
        <v>20</v>
      </c>
      <c r="E93" s="124">
        <f>ROUND((253/365),4)</f>
        <v>0.69320000000000004</v>
      </c>
      <c r="F93" s="121">
        <f>ROUND(C93*D93*E93,4)</f>
        <v>0.1983</v>
      </c>
      <c r="G93" s="592"/>
      <c r="H93" s="599"/>
      <c r="I93" s="594"/>
      <c r="J93" s="592"/>
      <c r="K93" s="601"/>
      <c r="L93" s="601"/>
      <c r="M93" s="601"/>
      <c r="N93" s="592"/>
      <c r="O93" s="594"/>
      <c r="P93" s="594"/>
      <c r="Q93" s="594"/>
    </row>
    <row r="94" spans="1:17" customFormat="1" ht="30.75" customHeight="1" x14ac:dyDescent="0.35">
      <c r="A94" s="602" t="s">
        <v>45</v>
      </c>
      <c r="B94" s="596" t="s">
        <v>46</v>
      </c>
      <c r="C94" s="121" t="s">
        <v>165</v>
      </c>
      <c r="D94" s="121" t="s">
        <v>129</v>
      </c>
      <c r="E94" s="121" t="s">
        <v>166</v>
      </c>
      <c r="F94" s="121" t="s">
        <v>34</v>
      </c>
      <c r="G94" s="591" t="e">
        <f>ROUND(((($G$29+$G$59+$G$70)/30)*F95)/12,2)</f>
        <v>#REF!</v>
      </c>
      <c r="H94" s="598" t="e">
        <f>ROUND(((($H$29+$H$59+$H$70)/30)*F95)/12,2)</f>
        <v>#REF!</v>
      </c>
      <c r="I94" s="593" t="e">
        <f>ROUND(((($I$29+$I$59+$I$70)/30)*F95)/12,2)</f>
        <v>#REF!</v>
      </c>
      <c r="J94" s="591" t="e">
        <f>ROUND(((($J$29+$J$59+$J$70)/30)*F95)/12,2)</f>
        <v>#REF!</v>
      </c>
      <c r="K94" s="600" t="e">
        <f>ROUND(((($K$29+$K$59+$K$70)/30)*F95)/12,2)</f>
        <v>#REF!</v>
      </c>
      <c r="L94" s="600" t="e">
        <f>ROUND(((($L$29+$L$59+$L$70)/30)*F95)/12,2)</f>
        <v>#REF!</v>
      </c>
      <c r="M94" s="600" t="e">
        <f>ROUND(((($M$29+$M$59+$M$70)/30)*F95)/12,2)</f>
        <v>#REF!</v>
      </c>
      <c r="N94" s="591" t="e">
        <f>ROUND(((($N$29+$N$59+$N$70)/30)*F95)/12,2)</f>
        <v>#REF!</v>
      </c>
      <c r="O94" s="593" t="e">
        <f>ROUND(((($O$29+$O$59+$O$70)/30)*F95)/12,2)</f>
        <v>#REF!</v>
      </c>
      <c r="P94" s="593" t="e">
        <f>ROUND(((($P$29+$P$59+$P$70)/30)*F95)/12,2)</f>
        <v>#REF!</v>
      </c>
      <c r="Q94" s="593" t="e">
        <f>ROUND(((($Q$29+$Q$59+$Q$70)/30)*F95)/12,2)</f>
        <v>#REF!</v>
      </c>
    </row>
    <row r="95" spans="1:17" customFormat="1" ht="19.5" customHeight="1" x14ac:dyDescent="0.35">
      <c r="A95" s="603"/>
      <c r="B95" s="597"/>
      <c r="C95" s="118">
        <v>1.9699999999999999E-2</v>
      </c>
      <c r="D95" s="121">
        <v>180</v>
      </c>
      <c r="E95" s="124">
        <f>ROUND((253/365),4)</f>
        <v>0.69320000000000004</v>
      </c>
      <c r="F95" s="121">
        <f>ROUND(C95*D95*E95,4)</f>
        <v>2.4581</v>
      </c>
      <c r="G95" s="592"/>
      <c r="H95" s="599"/>
      <c r="I95" s="594"/>
      <c r="J95" s="592"/>
      <c r="K95" s="601"/>
      <c r="L95" s="601"/>
      <c r="M95" s="601"/>
      <c r="N95" s="592"/>
      <c r="O95" s="594"/>
      <c r="P95" s="594"/>
      <c r="Q95" s="594"/>
    </row>
    <row r="96" spans="1:17" customFormat="1" ht="32.25" customHeight="1" x14ac:dyDescent="0.35">
      <c r="A96" s="595" t="s">
        <v>47</v>
      </c>
      <c r="B96" s="596" t="s">
        <v>48</v>
      </c>
      <c r="C96" s="121" t="s">
        <v>165</v>
      </c>
      <c r="D96" s="121" t="s">
        <v>129</v>
      </c>
      <c r="E96" s="121" t="s">
        <v>166</v>
      </c>
      <c r="F96" s="121" t="s">
        <v>34</v>
      </c>
      <c r="G96" s="591" t="e">
        <f>ROUND(((($G$29+$G$59+$G$70)/30)*F97)/12,2)</f>
        <v>#REF!</v>
      </c>
      <c r="H96" s="598" t="e">
        <f>ROUND(((($H$29+$H$59+$H$70)/30)*F97)/12,2)</f>
        <v>#REF!</v>
      </c>
      <c r="I96" s="593" t="e">
        <f>ROUND(((($I$29+$I$59+$I$70)/30)*F97)/12,2)</f>
        <v>#REF!</v>
      </c>
      <c r="J96" s="591" t="e">
        <f>ROUND(((($J$29+$J$59+$J$70)/30)*F97)/12,2)</f>
        <v>#REF!</v>
      </c>
      <c r="K96" s="600" t="e">
        <f>ROUND(((($K$29+$K$59+$K$70)/30)*F97)/12,2)</f>
        <v>#REF!</v>
      </c>
      <c r="L96" s="600" t="e">
        <f>ROUND(((($L$29+$L$59+$L$70)/30)*F97)/12,2)</f>
        <v>#REF!</v>
      </c>
      <c r="M96" s="600" t="e">
        <f>ROUND(((($M$29+$M$59+$M$70)/30)*F97)/12,2)</f>
        <v>#REF!</v>
      </c>
      <c r="N96" s="591" t="e">
        <f>ROUND(((($N$29+$N$59+$N$70)/30)*F97)/12,2)</f>
        <v>#REF!</v>
      </c>
      <c r="O96" s="593" t="e">
        <f>ROUND(((($O$29+$O$59+$O$70)/30)*F97)/12,2)</f>
        <v>#REF!</v>
      </c>
      <c r="P96" s="593" t="e">
        <f>ROUND(((($P$29+$P$59+$P$70)/30)*F97)/12,2)</f>
        <v>#REF!</v>
      </c>
      <c r="Q96" s="593" t="e">
        <f>ROUND(((($Q$29+$Q$59+$Q$70)/30)*F97)/12,2)</f>
        <v>#REF!</v>
      </c>
    </row>
    <row r="97" spans="1:17" customFormat="1" ht="19.5" customHeight="1" x14ac:dyDescent="0.35">
      <c r="A97" s="595"/>
      <c r="B97" s="597"/>
      <c r="C97" s="118">
        <v>1.6000000000000001E-3</v>
      </c>
      <c r="D97" s="121">
        <v>6</v>
      </c>
      <c r="E97" s="124">
        <v>1</v>
      </c>
      <c r="F97" s="121">
        <f>ROUND(C97*D97*E97,4)</f>
        <v>9.5999999999999992E-3</v>
      </c>
      <c r="G97" s="592"/>
      <c r="H97" s="599"/>
      <c r="I97" s="594"/>
      <c r="J97" s="592"/>
      <c r="K97" s="601"/>
      <c r="L97" s="601"/>
      <c r="M97" s="601"/>
      <c r="N97" s="592"/>
      <c r="O97" s="594"/>
      <c r="P97" s="594"/>
      <c r="Q97" s="594"/>
    </row>
    <row r="98" spans="1:17" customFormat="1" ht="19.5" customHeight="1" x14ac:dyDescent="0.35">
      <c r="A98" s="113" t="s">
        <v>83</v>
      </c>
      <c r="B98" s="40" t="s">
        <v>71</v>
      </c>
      <c r="C98" s="41"/>
      <c r="D98" s="41"/>
      <c r="E98" s="41"/>
      <c r="F98" s="41"/>
      <c r="G98" s="42"/>
      <c r="H98" s="42"/>
      <c r="I98" s="42"/>
      <c r="J98" s="42"/>
      <c r="K98" s="106"/>
      <c r="L98" s="106"/>
      <c r="M98" s="106"/>
      <c r="N98" s="106"/>
      <c r="O98" s="106"/>
      <c r="P98" s="106"/>
      <c r="Q98" s="106"/>
    </row>
    <row r="99" spans="1:17" customFormat="1" ht="19.5" customHeight="1" x14ac:dyDescent="0.35">
      <c r="A99" s="551" t="s">
        <v>84</v>
      </c>
      <c r="B99" s="552"/>
      <c r="C99" s="552"/>
      <c r="D99" s="552"/>
      <c r="E99" s="552"/>
      <c r="F99" s="553"/>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0" t="s">
        <v>85</v>
      </c>
      <c r="B100" s="6" t="s">
        <v>86</v>
      </c>
      <c r="C100" s="7"/>
      <c r="D100" s="7"/>
      <c r="E100" s="7"/>
      <c r="F100" s="7"/>
      <c r="G100" s="31" t="e">
        <f>Benefícios!#REF!*G99</f>
        <v>#REF!</v>
      </c>
      <c r="H100" s="31" t="e">
        <f>Benefícios!#REF!*H99</f>
        <v>#REF!</v>
      </c>
      <c r="I100" s="31" t="e">
        <f>Benefícios!#REF!*I99</f>
        <v>#REF!</v>
      </c>
      <c r="J100" s="31" t="e">
        <f>Benefícios!#REF!*J99</f>
        <v>#REF!</v>
      </c>
      <c r="K100" s="31" t="e">
        <f>Benefícios!#REF!*K99</f>
        <v>#REF!</v>
      </c>
      <c r="L100" s="31" t="e">
        <f>Benefícios!#REF!*L99</f>
        <v>#REF!</v>
      </c>
      <c r="M100" s="31" t="e">
        <f>Benefícios!#REF!*M99</f>
        <v>#REF!</v>
      </c>
      <c r="N100" s="31" t="e">
        <f>Benefícios!#REF!*N99</f>
        <v>#REF!</v>
      </c>
      <c r="O100" s="31" t="e">
        <f>Benefícios!#REF!*O99</f>
        <v>#REF!</v>
      </c>
      <c r="P100" s="31" t="e">
        <f>Benefícios!#REF!*P99</f>
        <v>#REF!</v>
      </c>
      <c r="Q100" s="31" t="e">
        <f>Benefícios!#REF!*Q99</f>
        <v>#REF!</v>
      </c>
    </row>
    <row r="101" spans="1:17" customFormat="1" ht="18.75" customHeight="1" x14ac:dyDescent="0.35">
      <c r="A101" s="120" t="s">
        <v>87</v>
      </c>
      <c r="B101" s="554" t="s">
        <v>88</v>
      </c>
      <c r="C101" s="555"/>
      <c r="D101" s="556"/>
      <c r="E101" s="557">
        <v>9.0749999999999997E-2</v>
      </c>
      <c r="F101" s="558"/>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0" t="s">
        <v>89</v>
      </c>
      <c r="B102" s="559" t="s">
        <v>26</v>
      </c>
      <c r="C102" s="560"/>
      <c r="D102" s="561"/>
      <c r="E102" s="562" t="e">
        <f>Benefícios!#REF!</f>
        <v>#REF!</v>
      </c>
      <c r="F102" s="563"/>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564" t="s">
        <v>90</v>
      </c>
      <c r="B103" s="565"/>
      <c r="C103" s="565"/>
      <c r="D103" s="565"/>
      <c r="E103" s="565"/>
      <c r="F103" s="566"/>
      <c r="G103" s="95" t="e">
        <f>SUM(G99:G102)</f>
        <v>#REF!</v>
      </c>
      <c r="H103" s="95" t="e">
        <f t="shared" ref="H103:Q103" si="15">SUM(H99:H102)</f>
        <v>#REF!</v>
      </c>
      <c r="I103" s="95" t="e">
        <f t="shared" si="15"/>
        <v>#REF!</v>
      </c>
      <c r="J103" s="95" t="e">
        <f t="shared" si="15"/>
        <v>#REF!</v>
      </c>
      <c r="K103" s="95" t="e">
        <f t="shared" si="15"/>
        <v>#REF!</v>
      </c>
      <c r="L103" s="95" t="e">
        <f t="shared" si="15"/>
        <v>#REF!</v>
      </c>
      <c r="M103" s="95" t="e">
        <f t="shared" si="15"/>
        <v>#REF!</v>
      </c>
      <c r="N103" s="95" t="e">
        <f t="shared" si="15"/>
        <v>#REF!</v>
      </c>
      <c r="O103" s="95" t="e">
        <f t="shared" si="15"/>
        <v>#REF!</v>
      </c>
      <c r="P103" s="95" t="e">
        <f t="shared" si="15"/>
        <v>#REF!</v>
      </c>
      <c r="Q103" s="95" t="e">
        <f t="shared" si="15"/>
        <v>#REF!</v>
      </c>
    </row>
    <row r="104" spans="1:17" customFormat="1" ht="4.5" customHeight="1" x14ac:dyDescent="0.35">
      <c r="A104" s="43"/>
      <c r="B104" s="44"/>
      <c r="C104" s="44"/>
      <c r="D104" s="44"/>
      <c r="E104" s="44"/>
      <c r="F104" s="44"/>
      <c r="G104" s="44"/>
      <c r="H104" s="44"/>
      <c r="I104" s="44"/>
      <c r="J104" s="44"/>
      <c r="K104" s="44"/>
      <c r="L104" s="44"/>
      <c r="M104" s="44"/>
      <c r="N104" s="98"/>
      <c r="O104" s="99"/>
      <c r="P104" s="99"/>
      <c r="Q104" s="100"/>
    </row>
    <row r="105" spans="1:17" customFormat="1" ht="18.75" customHeight="1" x14ac:dyDescent="0.35">
      <c r="A105" s="590" t="s">
        <v>91</v>
      </c>
      <c r="B105" s="590"/>
      <c r="C105" s="590"/>
      <c r="D105" s="590"/>
      <c r="E105" s="590"/>
      <c r="F105" s="590"/>
      <c r="G105" s="590"/>
      <c r="H105" s="590"/>
      <c r="I105" s="590"/>
      <c r="J105" s="590"/>
      <c r="K105" s="590"/>
      <c r="L105" s="590"/>
      <c r="M105" s="590"/>
      <c r="N105" s="590"/>
      <c r="O105" s="590"/>
      <c r="P105" s="590"/>
      <c r="Q105" s="590"/>
    </row>
    <row r="106" spans="1:17" customFormat="1" ht="18.75" customHeight="1" x14ac:dyDescent="0.35">
      <c r="A106" s="46"/>
      <c r="B106" s="47"/>
      <c r="C106" s="47"/>
      <c r="D106" s="47"/>
      <c r="E106" s="47"/>
      <c r="F106" s="47"/>
      <c r="G106" s="48" t="s">
        <v>60</v>
      </c>
      <c r="H106" s="48" t="s">
        <v>60</v>
      </c>
      <c r="I106" s="48" t="s">
        <v>60</v>
      </c>
      <c r="J106" s="48" t="s">
        <v>60</v>
      </c>
      <c r="K106" s="15" t="s">
        <v>60</v>
      </c>
      <c r="L106" s="48" t="s">
        <v>60</v>
      </c>
      <c r="M106" s="97" t="s">
        <v>60</v>
      </c>
      <c r="N106" s="97" t="s">
        <v>60</v>
      </c>
      <c r="O106" s="97" t="s">
        <v>60</v>
      </c>
      <c r="P106" s="97" t="s">
        <v>60</v>
      </c>
      <c r="Q106" s="48" t="s">
        <v>60</v>
      </c>
    </row>
    <row r="107" spans="1:17" customFormat="1" ht="18.75" customHeight="1" x14ac:dyDescent="0.35">
      <c r="A107" s="2" t="s">
        <v>10</v>
      </c>
      <c r="B107" s="6" t="s">
        <v>92</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564" t="s">
        <v>93</v>
      </c>
      <c r="B108" s="565"/>
      <c r="C108" s="565"/>
      <c r="D108" s="566"/>
      <c r="E108" s="117"/>
      <c r="F108" s="117"/>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570" t="s">
        <v>94</v>
      </c>
      <c r="B110" s="571"/>
      <c r="C110" s="571"/>
      <c r="D110" s="572"/>
      <c r="E110" s="123"/>
      <c r="F110" s="123"/>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584"/>
      <c r="B111" s="585"/>
      <c r="C111" s="585"/>
      <c r="D111" s="585"/>
      <c r="E111" s="585"/>
      <c r="F111" s="585"/>
      <c r="G111" s="585"/>
      <c r="H111" s="585"/>
      <c r="I111" s="585"/>
      <c r="J111" s="585"/>
      <c r="K111" s="585"/>
      <c r="L111" s="585"/>
      <c r="M111" s="585"/>
      <c r="N111" s="585"/>
      <c r="O111" s="585"/>
      <c r="P111" s="585"/>
      <c r="Q111" s="586"/>
    </row>
    <row r="112" spans="1:17" customFormat="1" ht="21.75" customHeight="1" x14ac:dyDescent="0.35">
      <c r="A112" s="548" t="s">
        <v>95</v>
      </c>
      <c r="B112" s="549"/>
      <c r="C112" s="549"/>
      <c r="D112" s="549"/>
      <c r="E112" s="549"/>
      <c r="F112" s="549"/>
      <c r="G112" s="549"/>
      <c r="H112" s="549"/>
      <c r="I112" s="549"/>
      <c r="J112" s="549"/>
      <c r="K112" s="549"/>
      <c r="L112" s="549"/>
      <c r="M112" s="549"/>
      <c r="N112" s="549"/>
      <c r="O112" s="549"/>
      <c r="P112" s="549"/>
      <c r="Q112" s="550"/>
    </row>
    <row r="113" spans="1:17" ht="23.25" customHeight="1" x14ac:dyDescent="0.35">
      <c r="A113" s="641"/>
      <c r="B113" s="642"/>
      <c r="C113" s="642"/>
      <c r="D113" s="642"/>
      <c r="E113" s="642"/>
      <c r="F113" s="643"/>
      <c r="G113" s="89" t="s">
        <v>153</v>
      </c>
      <c r="H113" s="10" t="s">
        <v>154</v>
      </c>
      <c r="I113" s="9" t="s">
        <v>155</v>
      </c>
      <c r="J113" s="11" t="s">
        <v>156</v>
      </c>
      <c r="K113" s="11" t="s">
        <v>158</v>
      </c>
      <c r="L113" s="11" t="s">
        <v>159</v>
      </c>
      <c r="M113" s="9" t="s">
        <v>160</v>
      </c>
      <c r="N113" s="9" t="s">
        <v>161</v>
      </c>
      <c r="O113" s="9" t="s">
        <v>162</v>
      </c>
      <c r="P113" s="9" t="s">
        <v>163</v>
      </c>
      <c r="Q113" s="9" t="s">
        <v>164</v>
      </c>
    </row>
    <row r="114" spans="1:17" ht="19.5" customHeight="1" x14ac:dyDescent="0.35">
      <c r="A114" s="644"/>
      <c r="B114" s="645"/>
      <c r="C114" s="645"/>
      <c r="D114" s="645"/>
      <c r="E114" s="645"/>
      <c r="F114" s="646"/>
      <c r="G114" s="14" t="s">
        <v>60</v>
      </c>
      <c r="H114" s="15" t="s">
        <v>60</v>
      </c>
      <c r="I114" s="15" t="s">
        <v>60</v>
      </c>
      <c r="J114" s="15" t="s">
        <v>60</v>
      </c>
      <c r="K114" s="15" t="s">
        <v>60</v>
      </c>
      <c r="L114" s="15" t="s">
        <v>60</v>
      </c>
      <c r="M114" s="16" t="s">
        <v>60</v>
      </c>
      <c r="N114" s="16" t="s">
        <v>60</v>
      </c>
      <c r="O114" s="16" t="s">
        <v>60</v>
      </c>
      <c r="P114" s="16" t="s">
        <v>60</v>
      </c>
      <c r="Q114" s="15" t="s">
        <v>60</v>
      </c>
    </row>
    <row r="115" spans="1:17" customFormat="1" ht="19.5" customHeight="1" x14ac:dyDescent="0.35">
      <c r="A115" s="113" t="s">
        <v>10</v>
      </c>
      <c r="B115" s="54" t="s">
        <v>96</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548" t="s">
        <v>97</v>
      </c>
      <c r="B116" s="549"/>
      <c r="C116" s="549"/>
      <c r="D116" s="549"/>
      <c r="E116" s="549"/>
      <c r="F116" s="550"/>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587"/>
      <c r="B117" s="588"/>
      <c r="C117" s="588"/>
      <c r="D117" s="588"/>
      <c r="E117" s="588"/>
      <c r="F117" s="588"/>
      <c r="G117" s="588"/>
      <c r="H117" s="588"/>
      <c r="I117" s="588"/>
      <c r="J117" s="588"/>
      <c r="K117" s="588"/>
      <c r="L117" s="588"/>
      <c r="M117" s="588"/>
      <c r="N117" s="588"/>
      <c r="O117" s="588"/>
      <c r="P117" s="588"/>
      <c r="Q117" s="589"/>
    </row>
    <row r="118" spans="1:17" customFormat="1" ht="23.25" customHeight="1" x14ac:dyDescent="0.35">
      <c r="A118" s="548" t="s">
        <v>98</v>
      </c>
      <c r="B118" s="549"/>
      <c r="C118" s="549"/>
      <c r="D118" s="549"/>
      <c r="E118" s="549"/>
      <c r="F118" s="549"/>
      <c r="G118" s="549"/>
      <c r="H118" s="549"/>
      <c r="I118" s="549"/>
      <c r="J118" s="549"/>
      <c r="K118" s="549"/>
      <c r="L118" s="549"/>
      <c r="M118" s="549"/>
      <c r="N118" s="549"/>
      <c r="O118" s="549"/>
      <c r="P118" s="549"/>
      <c r="Q118" s="550"/>
    </row>
    <row r="119" spans="1:17" customFormat="1" ht="24" customHeight="1" x14ac:dyDescent="0.35">
      <c r="A119" s="111"/>
      <c r="B119" s="112"/>
      <c r="C119" s="112"/>
      <c r="D119" s="112"/>
      <c r="E119" s="112"/>
      <c r="F119" s="112"/>
      <c r="G119" s="9" t="s">
        <v>153</v>
      </c>
      <c r="H119" s="10" t="s">
        <v>154</v>
      </c>
      <c r="I119" s="9" t="s">
        <v>155</v>
      </c>
      <c r="J119" s="11" t="s">
        <v>156</v>
      </c>
      <c r="K119" s="11" t="s">
        <v>158</v>
      </c>
      <c r="L119" s="11" t="s">
        <v>159</v>
      </c>
      <c r="M119" s="9" t="s">
        <v>160</v>
      </c>
      <c r="N119" s="9" t="s">
        <v>161</v>
      </c>
      <c r="O119" s="9" t="s">
        <v>162</v>
      </c>
      <c r="P119" s="9" t="s">
        <v>163</v>
      </c>
      <c r="Q119" s="9" t="s">
        <v>164</v>
      </c>
    </row>
    <row r="120" spans="1:17" customFormat="1" ht="19.5" customHeight="1" x14ac:dyDescent="0.35">
      <c r="A120" s="617"/>
      <c r="B120" s="618"/>
      <c r="C120" s="618"/>
      <c r="D120" s="619"/>
      <c r="E120" s="122"/>
      <c r="F120" s="122"/>
      <c r="G120" s="16" t="s">
        <v>60</v>
      </c>
      <c r="H120" s="16" t="s">
        <v>60</v>
      </c>
      <c r="I120" s="16" t="s">
        <v>60</v>
      </c>
      <c r="J120" s="16" t="s">
        <v>60</v>
      </c>
      <c r="K120" s="15" t="s">
        <v>60</v>
      </c>
      <c r="L120" s="16" t="s">
        <v>60</v>
      </c>
      <c r="M120" s="16" t="s">
        <v>60</v>
      </c>
      <c r="N120" s="16" t="s">
        <v>60</v>
      </c>
      <c r="O120" s="16" t="s">
        <v>60</v>
      </c>
      <c r="P120" s="16" t="s">
        <v>60</v>
      </c>
      <c r="Q120" s="16" t="s">
        <v>60</v>
      </c>
    </row>
    <row r="121" spans="1:17" customFormat="1" ht="19.5" customHeight="1" x14ac:dyDescent="0.35">
      <c r="A121" s="38" t="s">
        <v>10</v>
      </c>
      <c r="B121" s="621" t="s">
        <v>130</v>
      </c>
      <c r="C121" s="622"/>
      <c r="D121" s="622"/>
      <c r="E121" s="622"/>
      <c r="F121" s="623"/>
      <c r="G121" s="19" t="e">
        <f>ROUND((G29+G59+G70+G110+G116)*Benefícios!#REF!,2)</f>
        <v>#REF!</v>
      </c>
      <c r="H121" s="19" t="e">
        <f>ROUND((H29+H59+H70+H110+H116)*Benefícios!#REF!,2)</f>
        <v>#REF!</v>
      </c>
      <c r="I121" s="19" t="e">
        <f>ROUND((I29+I59+I70+I110+I116)*Benefícios!#REF!,2)</f>
        <v>#REF!</v>
      </c>
      <c r="J121" s="19" t="e">
        <f>ROUND((J29+J59+J70+J110+J116)*Benefícios!#REF!,2)</f>
        <v>#REF!</v>
      </c>
      <c r="K121" s="19" t="e">
        <f>ROUND((K29+K59+K70+K110+K116)*Benefícios!#REF!,2)</f>
        <v>#REF!</v>
      </c>
      <c r="L121" s="19" t="e">
        <f>ROUND((L29+L59+L70+L110+L116)*Benefícios!#REF!,2)</f>
        <v>#REF!</v>
      </c>
      <c r="M121" s="19" t="e">
        <f>ROUND((M29+M59+M70+M110+M116)*Benefícios!#REF!,2)</f>
        <v>#REF!</v>
      </c>
      <c r="N121" s="19" t="e">
        <f>ROUND((N29+N59+N70+N110+N116)*Benefícios!#REF!,2)</f>
        <v>#REF!</v>
      </c>
      <c r="O121" s="19" t="e">
        <f>ROUND((O29+O59+O70+O110+O116)*Benefícios!#REF!,2)</f>
        <v>#REF!</v>
      </c>
      <c r="P121" s="19" t="e">
        <f>ROUND((P29+P59+P70+P110+P116)*Benefícios!#REF!,2)</f>
        <v>#REF!</v>
      </c>
      <c r="Q121" s="19" t="e">
        <f>ROUND((Q29+Q59+Q70+Q110+Q116)*Benefícios!#REF!,2)</f>
        <v>#REF!</v>
      </c>
    </row>
    <row r="122" spans="1:17" customFormat="1" ht="19.5" customHeight="1" x14ac:dyDescent="0.35">
      <c r="A122" s="38" t="s">
        <v>12</v>
      </c>
      <c r="B122" s="621" t="s">
        <v>30</v>
      </c>
      <c r="C122" s="622"/>
      <c r="D122" s="622"/>
      <c r="E122" s="622"/>
      <c r="F122" s="623"/>
      <c r="G122" s="19" t="e">
        <f>ROUND((G29+G59+G70+G110+G116+G121)*Benefícios!#REF!,2)</f>
        <v>#REF!</v>
      </c>
      <c r="H122" s="19" t="e">
        <f>ROUND((H29+H59+H70+H110+H116+H121)*Benefícios!#REF!,2)</f>
        <v>#REF!</v>
      </c>
      <c r="I122" s="19" t="e">
        <f>ROUND((I29+I59+I70+I110+I116+I121)*Benefícios!#REF!,2)</f>
        <v>#REF!</v>
      </c>
      <c r="J122" s="19" t="e">
        <f>ROUND((J29+J59+J70+J110+J116+J121)*Benefícios!#REF!,2)</f>
        <v>#REF!</v>
      </c>
      <c r="K122" s="19" t="e">
        <f>ROUND((K29+K59+K70+K110+K116+K121)*Benefícios!#REF!,2)</f>
        <v>#REF!</v>
      </c>
      <c r="L122" s="19" t="e">
        <f>ROUND((L29+L59+L70+L110+L116+L121)*Benefícios!#REF!,2)</f>
        <v>#REF!</v>
      </c>
      <c r="M122" s="19" t="e">
        <f>ROUND((M29+M59+M70+M110+M116+M121)*Benefícios!#REF!,2)</f>
        <v>#REF!</v>
      </c>
      <c r="N122" s="19" t="e">
        <f>ROUND((N29+N59+N70+N110+N116+N121)*Benefícios!#REF!,2)</f>
        <v>#REF!</v>
      </c>
      <c r="O122" s="19" t="e">
        <f>ROUND((O29+O59+O70+O110+O116+O121)*Benefícios!#REF!,2)</f>
        <v>#REF!</v>
      </c>
      <c r="P122" s="19" t="e">
        <f>ROUND((P29+P59+P70+P110+P116+P121)*Benefícios!#REF!,2)</f>
        <v>#REF!</v>
      </c>
      <c r="Q122" s="19" t="e">
        <f>ROUND((Q29+Q59+Q70+Q110+Q116+Q121)*Benefícios!#REF!,2)</f>
        <v>#REF!</v>
      </c>
    </row>
    <row r="123" spans="1:17" customFormat="1" ht="19.5" customHeight="1" x14ac:dyDescent="0.35">
      <c r="A123" s="602" t="s">
        <v>14</v>
      </c>
      <c r="B123" s="602" t="s">
        <v>99</v>
      </c>
      <c r="C123" s="624" t="s">
        <v>100</v>
      </c>
      <c r="D123" s="625"/>
      <c r="E123" s="630" t="s">
        <v>31</v>
      </c>
      <c r="F123" s="631"/>
      <c r="G123" s="19" t="e">
        <f>ROUND((($G$29+$G$59+$G$70+$G$110+$G$116+$G$121+$G$122)/(1-Benefícios!#REF!))*Benefícios!#REF!,2)</f>
        <v>#REF!</v>
      </c>
      <c r="H123" s="39" t="e">
        <f>ROUND((($H$29+$H$59+$H$70+$H$110+$H$116+$H$121+$H$122)/(1-Benefícios!#REF!))*Benefícios!#REF!,2)</f>
        <v>#REF!</v>
      </c>
      <c r="I123" s="39" t="e">
        <f>ROUND((($I$29+$I$59+$I$70+$I$110+$I$116+$I$121+$I$122)/(1-Benefícios!#REF!))*Benefícios!#REF!,2)</f>
        <v>#REF!</v>
      </c>
      <c r="J123" s="39" t="e">
        <f>ROUND((($J$29+$J$59+$J$70+$J$110+$J$116+$J$121+$J$122)/(1-Benefícios!#REF!))*Benefícios!#REF!,2)</f>
        <v>#REF!</v>
      </c>
      <c r="K123" s="39" t="e">
        <f>ROUND((($K$29+$K$59+$K$70+$K$110+$K$116+$K$121+$K$122)/(1-Benefícios!#REF!))*Benefícios!#REF!,2)</f>
        <v>#REF!</v>
      </c>
      <c r="L123" s="19" t="e">
        <f>ROUND((($L$29+$L$59+$L$70+$L$110+$L$116+$L$121+$L$122)/(1-Benefícios!#REF!))*Benefícios!#REF!,2)</f>
        <v>#REF!</v>
      </c>
      <c r="M123" s="39" t="e">
        <f>ROUND((($M$29+$M$59+$M$70+$M$110+$M$116+$M$121+$M$122)/(1-Benefícios!#REF!))*Benefícios!#REF!,2)</f>
        <v>#REF!</v>
      </c>
      <c r="N123" s="39" t="e">
        <f>ROUND((($N$29+$N$59+$N$70+$N$110+$N$116+$N$121+$N$122)/(1-Benefícios!#REF!))*Benefícios!#REF!,2)</f>
        <v>#REF!</v>
      </c>
      <c r="O123" s="19" t="e">
        <f>ROUND((($O$29+$O$59+$O$70+$O$110+$O$116+$O$121+$O$122)/(1-Benefícios!#REF!))*Benefícios!#REF!,2)</f>
        <v>#REF!</v>
      </c>
      <c r="P123" s="19" t="e">
        <f>ROUND((($P$29+$P$59+$P$70+$P$110+$P$116+$P$121+$P$122)/(1-Benefícios!#REF!))*Benefícios!#REF!,2)</f>
        <v>#REF!</v>
      </c>
      <c r="Q123" s="19" t="e">
        <f>ROUND((($Q$29+$Q$59+$Q$70+$Q$110+$Q$116+$Q$121+$Q$122)/(1-Benefícios!#REF!))*Benefícios!#REF!,2)</f>
        <v>#REF!</v>
      </c>
    </row>
    <row r="124" spans="1:17" customFormat="1" ht="19.5" customHeight="1" x14ac:dyDescent="0.35">
      <c r="A124" s="620"/>
      <c r="B124" s="620"/>
      <c r="C124" s="626"/>
      <c r="D124" s="627"/>
      <c r="E124" s="630" t="s">
        <v>32</v>
      </c>
      <c r="F124" s="631"/>
      <c r="G124" s="19" t="e">
        <f>ROUND((($G$29+$G$59+$G$70+$G$110+$G$116+$G$121+$G$122)/(1-Benefícios!#REF!))*Benefícios!#REF!,2)</f>
        <v>#REF!</v>
      </c>
      <c r="H124" s="39" t="e">
        <f>ROUND((($H$29+$H$59+$H$70+$H$110+$H$116+$H$121+$H$122)/(1-Benefícios!#REF!))*Benefícios!#REF!,2)</f>
        <v>#REF!</v>
      </c>
      <c r="I124" s="39" t="e">
        <f>ROUND((($I$29+$I$59+$I$70+$I$110+$I$116+$I$121+$I$122)/(1-Benefícios!#REF!))*Benefícios!#REF!,2)</f>
        <v>#REF!</v>
      </c>
      <c r="J124" s="39" t="e">
        <f>ROUND((($J$29+$J$59+$J$70+$J$110+$J$116+$J$121+$J$122)/(1-Benefícios!#REF!))*Benefícios!#REF!,2)</f>
        <v>#REF!</v>
      </c>
      <c r="K124" s="39" t="e">
        <f>ROUND((($K$29+$K$59+$K$70+$K$110+$K$116+$K$121+$K$122)/(1-Benefícios!#REF!))*Benefícios!#REF!,2)</f>
        <v>#REF!</v>
      </c>
      <c r="L124" s="19" t="e">
        <f>ROUND((($L$29+$L$59+$L$70+$L$110+$L$116+$L$121+$L$122)/(1-Benefícios!#REF!))*Benefícios!#REF!,2)</f>
        <v>#REF!</v>
      </c>
      <c r="M124" s="39" t="e">
        <f>ROUND((($M$29+$M$59+$M$70+$M$110+$M$116+$M$121+$M$122)/(1-Benefícios!#REF!))*Benefícios!#REF!,2)</f>
        <v>#REF!</v>
      </c>
      <c r="N124" s="39" t="e">
        <f>ROUND((($N$29+$N$59+$N$70+$N$110+$N$116+$N$121+$N$122)/(1-Benefícios!#REF!))*Benefícios!#REF!,2)</f>
        <v>#REF!</v>
      </c>
      <c r="O124" s="19" t="e">
        <f>ROUND((($O$29+$O$59+$O$70+$O$110+$O$116+$O$121+$O$122)/(1-Benefícios!#REF!))*Benefícios!#REF!,2)</f>
        <v>#REF!</v>
      </c>
      <c r="P124" s="19" t="e">
        <f>ROUND((($P$29+$P$59+$P$70+$P$110+$P$116+$P$121+$P$122)/(1-Benefícios!#REF!))*Benefícios!#REF!,2)</f>
        <v>#REF!</v>
      </c>
      <c r="Q124" s="19" t="e">
        <f>ROUND((($Q$29+$Q$59+$Q$70+$Q$110+$Q$116+$Q$121+$Q$122)/(1-Benefícios!#REF!))*Benefícios!#REF!,2)</f>
        <v>#REF!</v>
      </c>
    </row>
    <row r="125" spans="1:17" customFormat="1" ht="19.5" customHeight="1" x14ac:dyDescent="0.35">
      <c r="A125" s="620"/>
      <c r="B125" s="620"/>
      <c r="C125" s="628"/>
      <c r="D125" s="629"/>
      <c r="E125" s="630" t="s">
        <v>101</v>
      </c>
      <c r="F125" s="631"/>
      <c r="G125" s="19" t="e">
        <f>ROUND((($G$29+$G$59+$G$70+$G$110+$G$116+$G$121+$G$122)/(1-Benefícios!#REF!))*Benefícios!#REF!,2)</f>
        <v>#REF!</v>
      </c>
      <c r="H125" s="39" t="e">
        <f>ROUND((($H$29+$H$59+$H$70+$H$110+$H$116+$H$121+$H$122)/(1-Benefícios!#REF!))*Benefícios!#REF!,2)</f>
        <v>#REF!</v>
      </c>
      <c r="I125" s="39" t="e">
        <f>ROUND((($I$29+$I$59+$I$70+$I$110+$I$116+$I$121+$I$122)/(1-Benefícios!#REF!))*Benefícios!#REF!,2)</f>
        <v>#REF!</v>
      </c>
      <c r="J125" s="39" t="e">
        <f>ROUND((($J$29+$J$59+$J$70+$J$110+$J$116+$J$121+$J$122)/(1-Benefícios!#REF!))*Benefícios!#REF!,2)</f>
        <v>#REF!</v>
      </c>
      <c r="K125" s="39" t="e">
        <f>ROUND((($K$29+$K$59+$K$70+$K$110+$K$116+$K$121+$K$122)/(1-Benefícios!#REF!))*Benefícios!#REF!,2)</f>
        <v>#REF!</v>
      </c>
      <c r="L125" s="19" t="e">
        <f>ROUND((($L$29+$L$59+$L$70+$L$110+$L$116+$L$121+$L$122)/(1-Benefícios!#REF!))*Benefícios!#REF!,2)</f>
        <v>#REF!</v>
      </c>
      <c r="M125" s="39" t="e">
        <f>ROUND((($M$29+$M$59+$M$70+$M$110+$M$116+$M$121+$M$122)/(1-Benefícios!#REF!))*Benefícios!#REF!,2)</f>
        <v>#REF!</v>
      </c>
      <c r="N125" s="39" t="e">
        <f>ROUND((($N$29+$N$59+$N$70+$N$110+$N$116+$N$121+$N$122)/(1-Benefícios!#REF!))*Benefícios!#REF!,2)</f>
        <v>#REF!</v>
      </c>
      <c r="O125" s="19" t="e">
        <f>ROUND((($O$29+$O$59+$O$70+$O$110+$O$116+$O$121+$O$122)/(1-Benefícios!#REF!))*Benefícios!#REF!,2)</f>
        <v>#REF!</v>
      </c>
      <c r="P125" s="19" t="e">
        <f>ROUND((($P$29+$P$59+$P$70+$P$110+$P$116+$P$121+$P$122)/(1-Benefícios!#REF!))*Benefícios!#REF!,2)</f>
        <v>#REF!</v>
      </c>
      <c r="Q125" s="19" t="e">
        <f>ROUND((($Q$29+$Q$59+$Q$70+$Q$110+$Q$116+$Q$121+$Q$122)/(1-Benefícios!#REF!))*Benefícios!#REF!,2)</f>
        <v>#REF!</v>
      </c>
    </row>
    <row r="126" spans="1:17" customFormat="1" ht="29.25" customHeight="1" x14ac:dyDescent="0.35">
      <c r="A126" s="620"/>
      <c r="B126" s="620"/>
      <c r="C126" s="632" t="s">
        <v>102</v>
      </c>
      <c r="D126" s="633"/>
      <c r="E126" s="630" t="s">
        <v>103</v>
      </c>
      <c r="F126" s="631"/>
      <c r="G126" s="19" t="e">
        <f>ROUND((($G$29+$G$59+$G$70+$G$110+$G$116+$G$121+$G$122)/(1-Benefícios!#REF!))*Benefícios!#REF!,2)</f>
        <v>#REF!</v>
      </c>
      <c r="H126" s="39" t="e">
        <f>ROUND((($H$29+$H$59+$H$70+$H$110+$H$116+$H$121+$H$122)/(1-Benefícios!#REF!))*Benefícios!#REF!,2)</f>
        <v>#REF!</v>
      </c>
      <c r="I126" s="39" t="e">
        <f>ROUND((($I$29+$I$59+$I$70+$I$110+$I$116+$I$121+$I$122)/(1-Benefícios!#REF!))*Benefícios!#REF!,2)</f>
        <v>#REF!</v>
      </c>
      <c r="J126" s="39" t="e">
        <f>ROUND((($J$29+$J$59+$J$70+$J$110+$J$116+$J$121+$J$122)/(1-Benefícios!#REF!))*Benefícios!#REF!,2)</f>
        <v>#REF!</v>
      </c>
      <c r="K126" s="39" t="e">
        <f>ROUND((($K$29+$K$59+$K$70+$K$110+$K$116+$K$121+$K$122)/(1-Benefícios!#REF!))*Benefícios!#REF!,2)</f>
        <v>#REF!</v>
      </c>
      <c r="L126" s="19" t="e">
        <f>ROUND((($L$29+$L$59+$L$70+$L$110+$L$116+$L$121+$L$122)/(1-Benefícios!#REF!))*Benefícios!#REF!,2)</f>
        <v>#REF!</v>
      </c>
      <c r="M126" s="39" t="e">
        <f>ROUND((($M$29+$M$59+$M$70+$M$110+$M$116+$M$121+$M$122)/(1-Benefícios!#REF!))*Benefícios!#REF!,2)</f>
        <v>#REF!</v>
      </c>
      <c r="N126" s="39" t="e">
        <f>ROUND((($N$29+$N$59+$N$70+$N$110+$N$116+$N$121+$N$122)/(1-Benefícios!#REF!))*Benefícios!#REF!,2)</f>
        <v>#REF!</v>
      </c>
      <c r="O126" s="19" t="e">
        <f>ROUND((($O$29+$O$59+$O$70+$O$110+$O$116+$O$121+$O$122)/(1-Benefícios!#REF!))*Benefícios!#REF!,2)</f>
        <v>#REF!</v>
      </c>
      <c r="P126" s="19" t="e">
        <f>ROUND((($P$29+$P$59+$P$70+$P$110+$P$116+$P$121+$P$122)/(1-Benefícios!#REF!))*Benefícios!#REF!,2)</f>
        <v>#REF!</v>
      </c>
      <c r="Q126" s="19" t="e">
        <f>ROUND((($Q$29+$Q$59+$Q$70+$Q$110+$Q$116+$Q$121+$Q$122)/(1-Benefícios!#REF!))*Benefícios!#REF!,2)</f>
        <v>#REF!</v>
      </c>
    </row>
    <row r="127" spans="1:17" customFormat="1" ht="19.5" customHeight="1" x14ac:dyDescent="0.35">
      <c r="A127" s="620"/>
      <c r="B127" s="620"/>
      <c r="C127" s="630" t="s">
        <v>101</v>
      </c>
      <c r="D127" s="634"/>
      <c r="E127" s="634"/>
      <c r="F127" s="631"/>
      <c r="G127" s="19" t="e">
        <f>ROUND((($G$29+$G$59+$G$70+$G$110+$G$116+$G$121+$G$122)/(1-Benefícios!#REF!))*Benefícios!#REF!,2)</f>
        <v>#REF!</v>
      </c>
      <c r="H127" s="39" t="e">
        <f>ROUND((($H$29+$H$59+$H$70+$H$110+$H$116+$H$121+$H$122)/(1-Benefícios!#REF!))*Benefícios!#REF!,2)</f>
        <v>#REF!</v>
      </c>
      <c r="I127" s="39" t="e">
        <f>ROUND((($I$29+$I$59+$I$70+$I$110+$I$116+$I$121+$I$122)/(1-Benefícios!#REF!))*Benefícios!#REF!,2)</f>
        <v>#REF!</v>
      </c>
      <c r="J127" s="39" t="e">
        <f>ROUND((($J$29+$J$59+$J$70+$J$110+$J$116+$J$121+$J$122)/(1-Benefícios!#REF!))*Benefícios!#REF!,2)</f>
        <v>#REF!</v>
      </c>
      <c r="K127" s="39" t="e">
        <f>ROUND((($K$29+$K$59+$K$70+$K$110+$K$116+$K$121+$K$122)/(1-Benefícios!#REF!))*Benefícios!#REF!,2)</f>
        <v>#REF!</v>
      </c>
      <c r="L127" s="19" t="e">
        <f>ROUND((($L$29+$L$59+$L$70+$L$110+$L$116+$L$121+$L$122)/(1-Benefícios!#REF!))*Benefícios!#REF!,2)</f>
        <v>#REF!</v>
      </c>
      <c r="M127" s="39" t="e">
        <f>ROUND((($M$29+$M$59+$M$70+$M$110+$M$116+$M$121+$M$122)/(1-Benefícios!#REF!))*Benefícios!#REF!,2)</f>
        <v>#REF!</v>
      </c>
      <c r="N127" s="39" t="e">
        <f>ROUND((($N$29+$N$59+$N$70+$N$110+$N$116+$N$121+$N$122)/(1-Benefícios!#REF!))*Benefícios!#REF!,2)</f>
        <v>#REF!</v>
      </c>
      <c r="O127" s="19" t="e">
        <f>ROUND((($O$29+$O$59+$O$70+$O$110+$O$116+$O$121+$O$122)/(1-Benefícios!#REF!))*Benefícios!#REF!,2)</f>
        <v>#REF!</v>
      </c>
      <c r="P127" s="19" t="e">
        <f>ROUND((($P$29+$P$59+$P$70+$P$110+$P$116+$P$121+$P$122)/(1-Benefícios!#REF!))*Benefícios!#REF!,2)</f>
        <v>#REF!</v>
      </c>
      <c r="Q127" s="19" t="e">
        <f>ROUND((($Q$29+$Q$59+$Q$70+$Q$110+$Q$116+$Q$121+$Q$122)/(1-Benefícios!#REF!))*Benefícios!#REF!,2)</f>
        <v>#REF!</v>
      </c>
    </row>
    <row r="128" spans="1:17" customFormat="1" ht="19.5" customHeight="1" x14ac:dyDescent="0.35">
      <c r="A128" s="603"/>
      <c r="B128" s="635" t="s">
        <v>132</v>
      </c>
      <c r="C128" s="636"/>
      <c r="D128" s="636"/>
      <c r="E128" s="636"/>
      <c r="F128" s="637"/>
      <c r="G128" s="104" t="e">
        <f>SUM(G123,G124,G125,G126,G127)</f>
        <v>#REF!</v>
      </c>
      <c r="H128" s="104" t="e">
        <f t="shared" ref="H128:P128" si="19">SUM(H123,H124,H125,H126,H127)</f>
        <v>#REF!</v>
      </c>
      <c r="I128" s="104" t="e">
        <f t="shared" si="19"/>
        <v>#REF!</v>
      </c>
      <c r="J128" s="104" t="e">
        <f t="shared" si="19"/>
        <v>#REF!</v>
      </c>
      <c r="K128" s="104" t="e">
        <f>SUM(K123,K124,K125,K126,K127)</f>
        <v>#REF!</v>
      </c>
      <c r="L128" s="104" t="e">
        <f t="shared" si="19"/>
        <v>#REF!</v>
      </c>
      <c r="M128" s="104" t="e">
        <f t="shared" si="19"/>
        <v>#REF!</v>
      </c>
      <c r="N128" s="104" t="e">
        <f t="shared" si="19"/>
        <v>#REF!</v>
      </c>
      <c r="O128" s="104" t="e">
        <f t="shared" si="19"/>
        <v>#REF!</v>
      </c>
      <c r="P128" s="104" t="e">
        <f t="shared" si="19"/>
        <v>#REF!</v>
      </c>
      <c r="Q128" s="104" t="e">
        <f>SUM(Q123,Q124,Q125,Q126,Q127)</f>
        <v>#REF!</v>
      </c>
    </row>
    <row r="129" spans="1:17" customFormat="1" ht="21.75" customHeight="1" x14ac:dyDescent="0.35">
      <c r="A129" s="638" t="s">
        <v>104</v>
      </c>
      <c r="B129" s="639"/>
      <c r="C129" s="639"/>
      <c r="D129" s="639"/>
      <c r="E129" s="639"/>
      <c r="F129" s="640"/>
      <c r="G129" s="102" t="e">
        <f>SUM(G128,G122,G121)</f>
        <v>#REF!</v>
      </c>
      <c r="H129" s="102" t="e">
        <f t="shared" ref="H129:P129" si="20">SUM(H128,H122,H121)</f>
        <v>#REF!</v>
      </c>
      <c r="I129" s="102" t="e">
        <f t="shared" si="20"/>
        <v>#REF!</v>
      </c>
      <c r="J129" s="102" t="e">
        <f t="shared" si="20"/>
        <v>#REF!</v>
      </c>
      <c r="K129" s="102" t="e">
        <f>SUM(K128,K122,K121)</f>
        <v>#REF!</v>
      </c>
      <c r="L129" s="102" t="e">
        <f t="shared" si="20"/>
        <v>#REF!</v>
      </c>
      <c r="M129" s="102" t="e">
        <f t="shared" si="20"/>
        <v>#REF!</v>
      </c>
      <c r="N129" s="102" t="e">
        <f t="shared" si="20"/>
        <v>#REF!</v>
      </c>
      <c r="O129" s="102" t="e">
        <f t="shared" si="20"/>
        <v>#REF!</v>
      </c>
      <c r="P129" s="102" t="e">
        <f t="shared" si="20"/>
        <v>#REF!</v>
      </c>
      <c r="Q129" s="102" t="e">
        <f>SUM(Q128,Q122,Q121)</f>
        <v>#REF!</v>
      </c>
    </row>
    <row r="130" spans="1:17" customFormat="1" ht="15" customHeight="1" x14ac:dyDescent="0.35">
      <c r="A130" s="582"/>
      <c r="B130" s="582"/>
      <c r="C130" s="582"/>
      <c r="D130" s="582"/>
      <c r="E130" s="582"/>
      <c r="F130" s="582"/>
      <c r="G130" s="582"/>
      <c r="H130" s="582"/>
      <c r="I130" s="582"/>
      <c r="J130" s="582"/>
      <c r="K130" s="582"/>
      <c r="L130" s="582"/>
      <c r="M130" s="582"/>
      <c r="N130" s="582"/>
      <c r="O130" s="582"/>
      <c r="P130" s="582"/>
      <c r="Q130" s="582"/>
    </row>
    <row r="131" spans="1:17" customFormat="1" ht="23.25" customHeight="1" x14ac:dyDescent="0.35">
      <c r="A131" s="583" t="s">
        <v>105</v>
      </c>
      <c r="B131" s="583"/>
      <c r="C131" s="583"/>
      <c r="D131" s="583"/>
      <c r="E131" s="583"/>
      <c r="F131" s="583"/>
      <c r="G131" s="583"/>
      <c r="H131" s="583"/>
      <c r="I131" s="583"/>
      <c r="J131" s="583"/>
      <c r="K131" s="583"/>
      <c r="L131" s="583"/>
      <c r="M131" s="583"/>
      <c r="N131" s="583"/>
      <c r="O131" s="583"/>
      <c r="P131" s="583"/>
      <c r="Q131" s="583"/>
    </row>
    <row r="132" spans="1:17" customFormat="1" ht="24" customHeight="1" x14ac:dyDescent="0.35">
      <c r="A132" s="103"/>
      <c r="B132" s="101"/>
      <c r="C132" s="101"/>
      <c r="D132" s="101"/>
      <c r="E132" s="101"/>
      <c r="F132" s="101"/>
      <c r="G132" s="9" t="s">
        <v>153</v>
      </c>
      <c r="H132" s="10" t="s">
        <v>154</v>
      </c>
      <c r="I132" s="9" t="s">
        <v>155</v>
      </c>
      <c r="J132" s="11" t="s">
        <v>156</v>
      </c>
      <c r="K132" s="11" t="s">
        <v>158</v>
      </c>
      <c r="L132" s="11" t="s">
        <v>159</v>
      </c>
      <c r="M132" s="9" t="s">
        <v>160</v>
      </c>
      <c r="N132" s="9" t="s">
        <v>161</v>
      </c>
      <c r="O132" s="9" t="s">
        <v>162</v>
      </c>
      <c r="P132" s="9" t="s">
        <v>163</v>
      </c>
      <c r="Q132" s="9" t="s">
        <v>164</v>
      </c>
    </row>
    <row r="133" spans="1:17" customFormat="1" ht="19.5" customHeight="1" x14ac:dyDescent="0.35">
      <c r="A133" s="38" t="s">
        <v>10</v>
      </c>
      <c r="B133" s="57" t="s">
        <v>106</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12</v>
      </c>
      <c r="B134" s="57" t="s">
        <v>107</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14</v>
      </c>
      <c r="B135" s="57" t="s">
        <v>108</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16</v>
      </c>
      <c r="B136" s="57" t="s">
        <v>109</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18</v>
      </c>
      <c r="B137" s="57" t="s">
        <v>110</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20</v>
      </c>
      <c r="B138" s="57" t="s">
        <v>111</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567" t="s">
        <v>112</v>
      </c>
      <c r="B139" s="568"/>
      <c r="C139" s="568"/>
      <c r="D139" s="568"/>
      <c r="E139" s="568"/>
      <c r="F139" s="569"/>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615"/>
      <c r="B140" s="615"/>
      <c r="C140" s="615"/>
      <c r="D140" s="615"/>
      <c r="E140" s="615"/>
      <c r="F140" s="615"/>
      <c r="G140" s="615"/>
      <c r="H140" s="615"/>
      <c r="I140" s="615"/>
      <c r="J140" s="615"/>
      <c r="K140" s="615"/>
      <c r="L140" s="615"/>
      <c r="M140" s="615"/>
      <c r="N140" s="615"/>
      <c r="O140" s="615"/>
      <c r="P140" s="615"/>
      <c r="Q140" s="615"/>
    </row>
    <row r="141" spans="1:17" customFormat="1" ht="22.5" customHeight="1" x14ac:dyDescent="0.35">
      <c r="A141" s="616" t="s">
        <v>113</v>
      </c>
      <c r="B141" s="616"/>
      <c r="C141" s="616"/>
      <c r="D141" s="616"/>
      <c r="E141" s="616"/>
      <c r="F141" s="616"/>
      <c r="G141" s="616"/>
      <c r="H141" s="616"/>
      <c r="I141" s="616"/>
      <c r="J141" s="616"/>
      <c r="K141" s="616"/>
      <c r="L141" s="616"/>
      <c r="M141" s="616"/>
      <c r="N141" s="616"/>
      <c r="O141" s="616"/>
      <c r="P141" s="616"/>
      <c r="Q141" s="616"/>
    </row>
    <row r="142" spans="1:17" customFormat="1" ht="38.25" customHeight="1" x14ac:dyDescent="0.35">
      <c r="A142" s="605" t="str">
        <f>A11</f>
        <v>PLANILHA DE CUSTOS E FORMAÇÃO DE PREÇOS
Preço de Referência da Administração</v>
      </c>
      <c r="B142" s="605"/>
      <c r="C142" s="605"/>
      <c r="D142" s="605"/>
      <c r="E142" s="605"/>
      <c r="F142" s="605"/>
      <c r="G142" s="605"/>
      <c r="H142" s="605"/>
      <c r="I142" s="605"/>
      <c r="J142" s="605"/>
      <c r="K142" s="605"/>
      <c r="L142" s="605"/>
      <c r="M142" s="605"/>
      <c r="N142" s="605"/>
      <c r="O142" s="605"/>
      <c r="P142" s="605"/>
      <c r="Q142" s="605"/>
    </row>
    <row r="143" spans="1:17" customFormat="1" ht="24" customHeight="1" x14ac:dyDescent="0.35">
      <c r="A143" s="606"/>
      <c r="B143" s="607"/>
      <c r="C143" s="607"/>
      <c r="D143" s="607"/>
      <c r="E143" s="607"/>
      <c r="F143" s="608"/>
      <c r="G143" s="9" t="s">
        <v>153</v>
      </c>
      <c r="H143" s="10" t="s">
        <v>154</v>
      </c>
      <c r="I143" s="9" t="s">
        <v>155</v>
      </c>
      <c r="J143" s="11" t="s">
        <v>156</v>
      </c>
      <c r="K143" s="11" t="s">
        <v>158</v>
      </c>
      <c r="L143" s="11" t="s">
        <v>159</v>
      </c>
      <c r="M143" s="9" t="s">
        <v>160</v>
      </c>
      <c r="N143" s="9" t="s">
        <v>161</v>
      </c>
      <c r="O143" s="9" t="s">
        <v>162</v>
      </c>
      <c r="P143" s="9" t="s">
        <v>163</v>
      </c>
      <c r="Q143" s="9" t="s">
        <v>164</v>
      </c>
    </row>
    <row r="144" spans="1:17" customFormat="1" ht="21" customHeight="1" x14ac:dyDescent="0.35">
      <c r="A144" s="609" t="s">
        <v>114</v>
      </c>
      <c r="B144" s="610"/>
      <c r="C144" s="610"/>
      <c r="D144" s="610"/>
      <c r="E144" s="610"/>
      <c r="F144" s="611"/>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609" t="s">
        <v>115</v>
      </c>
      <c r="B145" s="610"/>
      <c r="C145" s="610"/>
      <c r="D145" s="610"/>
      <c r="E145" s="610"/>
      <c r="F145" s="611"/>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609" t="s">
        <v>133</v>
      </c>
      <c r="B146" s="610"/>
      <c r="C146" s="610"/>
      <c r="D146" s="610"/>
      <c r="E146" s="610"/>
      <c r="F146" s="611"/>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609" t="s">
        <v>116</v>
      </c>
      <c r="B147" s="610"/>
      <c r="C147" s="610"/>
      <c r="D147" s="610"/>
      <c r="E147" s="610"/>
      <c r="F147" s="611"/>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612" t="s">
        <v>117</v>
      </c>
      <c r="B148" s="613"/>
      <c r="C148" s="613"/>
      <c r="D148" s="613"/>
      <c r="E148" s="613"/>
      <c r="F148" s="614"/>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604"/>
      <c r="B149" s="604"/>
      <c r="C149" s="604"/>
      <c r="D149" s="604"/>
      <c r="E149" s="604"/>
      <c r="F149" s="604"/>
      <c r="G149" s="604"/>
      <c r="H149" s="604"/>
      <c r="I149" s="604"/>
      <c r="J149" s="604"/>
      <c r="K149" s="604"/>
      <c r="L149" s="604"/>
      <c r="M149" s="604"/>
      <c r="N149" s="56"/>
    </row>
    <row r="150" spans="1:17" customFormat="1" ht="22.5" customHeight="1" x14ac:dyDescent="0.35">
      <c r="A150" s="612" t="s">
        <v>118</v>
      </c>
      <c r="B150" s="613"/>
      <c r="C150" s="613"/>
      <c r="D150" s="613"/>
      <c r="E150" s="613"/>
      <c r="F150" s="614"/>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A149:M149"/>
    <mergeCell ref="A142:Q142"/>
    <mergeCell ref="A143:F143"/>
    <mergeCell ref="A144:F144"/>
    <mergeCell ref="A145:F145"/>
    <mergeCell ref="A146:F146"/>
    <mergeCell ref="A147:F147"/>
    <mergeCell ref="A148:F148"/>
    <mergeCell ref="A150:F150"/>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J78:J79"/>
    <mergeCell ref="K78:K79"/>
    <mergeCell ref="L78:L79"/>
    <mergeCell ref="H86:H87"/>
    <mergeCell ref="I86:I87"/>
    <mergeCell ref="J86:J87"/>
    <mergeCell ref="K86:K87"/>
    <mergeCell ref="L86:L87"/>
    <mergeCell ref="M86:M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63"/>
  <sheetViews>
    <sheetView showGridLines="0" topLeftCell="A51" zoomScale="80" zoomScaleNormal="80" workbookViewId="0">
      <selection sqref="A1:G1"/>
    </sheetView>
  </sheetViews>
  <sheetFormatPr defaultRowHeight="14.5" x14ac:dyDescent="0.35"/>
  <cols>
    <col min="1" max="1" width="20.7265625" customWidth="1"/>
    <col min="2" max="2" width="15.7265625" customWidth="1"/>
    <col min="3" max="3" width="60.7265625" customWidth="1"/>
    <col min="4" max="4" width="20.7265625" customWidth="1"/>
    <col min="5" max="7" width="20.7265625" style="139" customWidth="1"/>
  </cols>
  <sheetData>
    <row r="1" spans="1:7" ht="60" customHeight="1" x14ac:dyDescent="0.35">
      <c r="A1" s="373" t="s">
        <v>390</v>
      </c>
      <c r="B1" s="373"/>
      <c r="C1" s="373"/>
      <c r="D1" s="373"/>
      <c r="E1" s="373"/>
      <c r="F1" s="373"/>
      <c r="G1" s="373"/>
    </row>
    <row r="2" spans="1:7" ht="5.15" customHeight="1" x14ac:dyDescent="0.35">
      <c r="A2" s="146"/>
      <c r="B2" s="146"/>
      <c r="C2" s="146"/>
      <c r="D2" s="146"/>
      <c r="E2" s="146"/>
      <c r="F2" s="146"/>
      <c r="G2" s="146"/>
    </row>
    <row r="3" spans="1:7" ht="50.15" customHeight="1" x14ac:dyDescent="0.35">
      <c r="A3" s="374" t="s">
        <v>230</v>
      </c>
      <c r="B3" s="374"/>
      <c r="C3" s="374"/>
      <c r="D3" s="374"/>
      <c r="E3" s="374"/>
      <c r="F3" s="374"/>
      <c r="G3" s="374"/>
    </row>
    <row r="4" spans="1:7" ht="5.15" customHeight="1" x14ac:dyDescent="0.35">
      <c r="A4" s="148"/>
      <c r="B4" s="148"/>
      <c r="C4" s="148"/>
      <c r="D4" s="148"/>
      <c r="E4" s="148"/>
      <c r="F4" s="148"/>
      <c r="G4" s="148"/>
    </row>
    <row r="5" spans="1:7" ht="30" customHeight="1" x14ac:dyDescent="0.35">
      <c r="A5" s="534" t="s">
        <v>326</v>
      </c>
      <c r="B5" s="534"/>
      <c r="C5" s="697"/>
      <c r="D5" s="697"/>
      <c r="E5" s="157" t="s">
        <v>325</v>
      </c>
      <c r="F5" s="696"/>
      <c r="G5" s="696"/>
    </row>
    <row r="6" spans="1:7" ht="5.15" customHeight="1" x14ac:dyDescent="0.35">
      <c r="A6" s="148"/>
      <c r="B6" s="148"/>
      <c r="C6" s="148"/>
      <c r="D6" s="148"/>
      <c r="E6" s="148"/>
      <c r="F6" s="148"/>
      <c r="G6" s="148"/>
    </row>
    <row r="7" spans="1:7" ht="50.15" customHeight="1" x14ac:dyDescent="0.35">
      <c r="A7" s="386" t="s">
        <v>331</v>
      </c>
      <c r="B7" s="386"/>
      <c r="C7" s="386"/>
      <c r="D7" s="386"/>
      <c r="E7" s="386"/>
      <c r="F7" s="386"/>
      <c r="G7" s="386"/>
    </row>
    <row r="8" spans="1:7" ht="5.15" customHeight="1" x14ac:dyDescent="0.35">
      <c r="A8" s="187"/>
      <c r="B8" s="187"/>
      <c r="C8" s="187"/>
      <c r="D8" s="187"/>
      <c r="E8" s="187"/>
      <c r="F8" s="187"/>
      <c r="G8" s="187"/>
    </row>
    <row r="9" spans="1:7" ht="40" customHeight="1" x14ac:dyDescent="0.35">
      <c r="A9" s="415" t="s">
        <v>123</v>
      </c>
      <c r="B9" s="415"/>
      <c r="C9" s="415"/>
      <c r="D9" s="415"/>
      <c r="E9" s="415"/>
      <c r="F9" s="415"/>
      <c r="G9" s="415"/>
    </row>
    <row r="10" spans="1:7" s="139" customFormat="1" ht="5.15" customHeight="1" x14ac:dyDescent="0.35"/>
    <row r="11" spans="1:7" ht="50.15" customHeight="1" x14ac:dyDescent="0.35">
      <c r="A11" s="177" t="s">
        <v>182</v>
      </c>
      <c r="B11" s="177" t="s">
        <v>0</v>
      </c>
      <c r="C11" s="177" t="s">
        <v>120</v>
      </c>
      <c r="D11" s="177" t="s">
        <v>178</v>
      </c>
      <c r="E11" s="177" t="s">
        <v>179</v>
      </c>
      <c r="F11" s="177" t="s">
        <v>124</v>
      </c>
      <c r="G11" s="177" t="s">
        <v>247</v>
      </c>
    </row>
    <row r="12" spans="1:7" ht="30" customHeight="1" x14ac:dyDescent="0.35">
      <c r="A12" s="690">
        <v>1</v>
      </c>
      <c r="B12" s="197">
        <v>1</v>
      </c>
      <c r="C12" s="311" t="s">
        <v>319</v>
      </c>
      <c r="D12" s="306">
        <f>SUM('Postos por Unidade'!Q15:Q22)</f>
        <v>68</v>
      </c>
      <c r="E12" s="307">
        <f>'Preço por Posto'!G157</f>
        <v>4441.6516000000001</v>
      </c>
      <c r="F12" s="308">
        <f>ROUND(D12*E12,2)</f>
        <v>302032.31</v>
      </c>
      <c r="G12" s="308">
        <f t="shared" ref="G12:G22" si="0">ROUND(F12*60,2)</f>
        <v>18121938.600000001</v>
      </c>
    </row>
    <row r="13" spans="1:7" ht="30" customHeight="1" x14ac:dyDescent="0.35">
      <c r="A13" s="690"/>
      <c r="B13" s="197">
        <v>2</v>
      </c>
      <c r="C13" s="311" t="s">
        <v>320</v>
      </c>
      <c r="D13" s="306">
        <f>'Postos por Unidade'!Q23</f>
        <v>1</v>
      </c>
      <c r="E13" s="307">
        <f>'Preço por Posto'!H157</f>
        <v>5394.8616000000002</v>
      </c>
      <c r="F13" s="308">
        <f>ROUND(D13*E13,2)</f>
        <v>5394.86</v>
      </c>
      <c r="G13" s="308">
        <f t="shared" si="0"/>
        <v>323691.59999999998</v>
      </c>
    </row>
    <row r="14" spans="1:7" ht="25" customHeight="1" x14ac:dyDescent="0.35">
      <c r="A14" s="690"/>
      <c r="B14" s="197">
        <v>3</v>
      </c>
      <c r="C14" s="311" t="s">
        <v>188</v>
      </c>
      <c r="D14" s="306">
        <f>'Postos por Unidade'!Q24</f>
        <v>9</v>
      </c>
      <c r="E14" s="308">
        <f>'Preço por Posto'!I157</f>
        <v>4441.6516000000001</v>
      </c>
      <c r="F14" s="308">
        <f t="shared" ref="F14:F22" si="1">ROUND(D14*E14,2)</f>
        <v>39974.86</v>
      </c>
      <c r="G14" s="308">
        <f t="shared" si="0"/>
        <v>2398491.6</v>
      </c>
    </row>
    <row r="15" spans="1:7" ht="25" customHeight="1" x14ac:dyDescent="0.35">
      <c r="A15" s="690"/>
      <c r="B15" s="197">
        <v>4</v>
      </c>
      <c r="C15" s="311" t="s">
        <v>190</v>
      </c>
      <c r="D15" s="306">
        <f>'Postos por Unidade'!Q25</f>
        <v>8</v>
      </c>
      <c r="E15" s="308">
        <f>'Preço por Posto'!J157</f>
        <v>4441.6516000000001</v>
      </c>
      <c r="F15" s="308">
        <f t="shared" si="1"/>
        <v>35533.21</v>
      </c>
      <c r="G15" s="308">
        <f t="shared" si="0"/>
        <v>2131992.6</v>
      </c>
    </row>
    <row r="16" spans="1:7" ht="25" customHeight="1" x14ac:dyDescent="0.35">
      <c r="A16" s="690"/>
      <c r="B16" s="197">
        <v>5</v>
      </c>
      <c r="C16" s="216" t="s">
        <v>191</v>
      </c>
      <c r="D16" s="306">
        <f>'Postos por Unidade'!Q26</f>
        <v>7</v>
      </c>
      <c r="E16" s="308">
        <f>'Preço por Posto'!K157</f>
        <v>4441.6516000000001</v>
      </c>
      <c r="F16" s="308">
        <f t="shared" si="1"/>
        <v>31091.56</v>
      </c>
      <c r="G16" s="308">
        <f t="shared" si="0"/>
        <v>1865493.6</v>
      </c>
    </row>
    <row r="17" spans="1:7" ht="25" customHeight="1" x14ac:dyDescent="0.35">
      <c r="A17" s="690"/>
      <c r="B17" s="197">
        <v>6</v>
      </c>
      <c r="C17" s="216" t="s">
        <v>193</v>
      </c>
      <c r="D17" s="306">
        <f>'Postos por Unidade'!Q27</f>
        <v>8</v>
      </c>
      <c r="E17" s="308">
        <f>'Preço por Posto'!L157</f>
        <v>4441.6516000000001</v>
      </c>
      <c r="F17" s="308">
        <f t="shared" si="1"/>
        <v>35533.21</v>
      </c>
      <c r="G17" s="308">
        <f t="shared" si="0"/>
        <v>2131992.6</v>
      </c>
    </row>
    <row r="18" spans="1:7" ht="25" customHeight="1" x14ac:dyDescent="0.35">
      <c r="A18" s="690"/>
      <c r="B18" s="197">
        <v>7</v>
      </c>
      <c r="C18" s="216" t="s">
        <v>194</v>
      </c>
      <c r="D18" s="306">
        <f>'Postos por Unidade'!Q28</f>
        <v>7</v>
      </c>
      <c r="E18" s="308">
        <f>'Preço por Posto'!M157</f>
        <v>4441.6516000000001</v>
      </c>
      <c r="F18" s="308">
        <f t="shared" si="1"/>
        <v>31091.56</v>
      </c>
      <c r="G18" s="308">
        <f t="shared" si="0"/>
        <v>1865493.6</v>
      </c>
    </row>
    <row r="19" spans="1:7" ht="25" customHeight="1" x14ac:dyDescent="0.35">
      <c r="A19" s="690"/>
      <c r="B19" s="197">
        <v>8</v>
      </c>
      <c r="C19" s="216" t="s">
        <v>196</v>
      </c>
      <c r="D19" s="306">
        <f>'Postos por Unidade'!Q29</f>
        <v>7</v>
      </c>
      <c r="E19" s="308">
        <f>'Preço por Posto'!N157</f>
        <v>4441.6516000000001</v>
      </c>
      <c r="F19" s="308">
        <f t="shared" si="1"/>
        <v>31091.56</v>
      </c>
      <c r="G19" s="308">
        <f t="shared" si="0"/>
        <v>1865493.6</v>
      </c>
    </row>
    <row r="20" spans="1:7" ht="25" customHeight="1" x14ac:dyDescent="0.35">
      <c r="A20" s="690"/>
      <c r="B20" s="197">
        <v>9</v>
      </c>
      <c r="C20" s="216" t="s">
        <v>197</v>
      </c>
      <c r="D20" s="306">
        <f>'Postos por Unidade'!Q30</f>
        <v>8</v>
      </c>
      <c r="E20" s="308">
        <f>'Preço por Posto'!O157</f>
        <v>4441.6516000000001</v>
      </c>
      <c r="F20" s="308">
        <f t="shared" si="1"/>
        <v>35533.21</v>
      </c>
      <c r="G20" s="308">
        <f t="shared" si="0"/>
        <v>2131992.6</v>
      </c>
    </row>
    <row r="21" spans="1:7" ht="25" customHeight="1" x14ac:dyDescent="0.35">
      <c r="A21" s="690"/>
      <c r="B21" s="197">
        <v>10</v>
      </c>
      <c r="C21" s="216" t="s">
        <v>274</v>
      </c>
      <c r="D21" s="306">
        <f>'Postos por Unidade'!Q31</f>
        <v>7</v>
      </c>
      <c r="E21" s="308">
        <f>'Preço por Posto'!P157</f>
        <v>4441.6516000000001</v>
      </c>
      <c r="F21" s="308">
        <f>ROUND(D21*E21,2)</f>
        <v>31091.56</v>
      </c>
      <c r="G21" s="308">
        <f t="shared" si="0"/>
        <v>1865493.6</v>
      </c>
    </row>
    <row r="22" spans="1:7" ht="25" customHeight="1" x14ac:dyDescent="0.35">
      <c r="A22" s="690"/>
      <c r="B22" s="197">
        <v>11</v>
      </c>
      <c r="C22" s="216" t="s">
        <v>202</v>
      </c>
      <c r="D22" s="306">
        <f>'Postos por Unidade'!Q32</f>
        <v>7</v>
      </c>
      <c r="E22" s="308">
        <f>'Preço por Posto'!Q157</f>
        <v>4441.6516000000001</v>
      </c>
      <c r="F22" s="308">
        <f t="shared" si="1"/>
        <v>31091.56</v>
      </c>
      <c r="G22" s="308">
        <f t="shared" si="0"/>
        <v>1865493.6</v>
      </c>
    </row>
    <row r="23" spans="1:7" ht="25" customHeight="1" x14ac:dyDescent="0.35">
      <c r="A23" s="690"/>
      <c r="B23" s="197">
        <v>12</v>
      </c>
      <c r="C23" s="216" t="s">
        <v>204</v>
      </c>
      <c r="D23" s="306">
        <f>'Postos por Unidade'!Q33</f>
        <v>7</v>
      </c>
      <c r="E23" s="308">
        <f>'Preço por Posto'!R157</f>
        <v>4441.6516000000001</v>
      </c>
      <c r="F23" s="308">
        <f t="shared" ref="F23:F32" si="2">ROUND(D23*E23,2)</f>
        <v>31091.56</v>
      </c>
      <c r="G23" s="308">
        <f t="shared" ref="G23:G32" si="3">ROUND(F23*60,2)</f>
        <v>1865493.6</v>
      </c>
    </row>
    <row r="24" spans="1:7" ht="25" customHeight="1" x14ac:dyDescent="0.35">
      <c r="A24" s="690"/>
      <c r="B24" s="197">
        <v>13</v>
      </c>
      <c r="C24" s="216" t="s">
        <v>206</v>
      </c>
      <c r="D24" s="306">
        <f>'Postos por Unidade'!Q34</f>
        <v>7</v>
      </c>
      <c r="E24" s="308">
        <f>'Preço por Posto'!S157</f>
        <v>4441.6516000000001</v>
      </c>
      <c r="F24" s="308">
        <f t="shared" si="2"/>
        <v>31091.56</v>
      </c>
      <c r="G24" s="308">
        <f t="shared" si="3"/>
        <v>1865493.6</v>
      </c>
    </row>
    <row r="25" spans="1:7" ht="25" customHeight="1" x14ac:dyDescent="0.35">
      <c r="A25" s="690"/>
      <c r="B25" s="197">
        <v>14</v>
      </c>
      <c r="C25" s="216" t="s">
        <v>208</v>
      </c>
      <c r="D25" s="306">
        <f>'Postos por Unidade'!Q35</f>
        <v>7</v>
      </c>
      <c r="E25" s="308">
        <f>'Preço por Posto'!T157</f>
        <v>4441.6516000000001</v>
      </c>
      <c r="F25" s="308">
        <f t="shared" si="2"/>
        <v>31091.56</v>
      </c>
      <c r="G25" s="308">
        <f t="shared" si="3"/>
        <v>1865493.6</v>
      </c>
    </row>
    <row r="26" spans="1:7" ht="25" customHeight="1" x14ac:dyDescent="0.35">
      <c r="A26" s="690"/>
      <c r="B26" s="197">
        <v>15</v>
      </c>
      <c r="C26" s="216" t="s">
        <v>210</v>
      </c>
      <c r="D26" s="306">
        <f>'Postos por Unidade'!Q36</f>
        <v>3</v>
      </c>
      <c r="E26" s="308">
        <f>'Preço por Posto'!U157</f>
        <v>4441.6516000000001</v>
      </c>
      <c r="F26" s="308">
        <f t="shared" si="2"/>
        <v>13324.95</v>
      </c>
      <c r="G26" s="308">
        <f t="shared" si="3"/>
        <v>799497</v>
      </c>
    </row>
    <row r="27" spans="1:7" ht="25" customHeight="1" x14ac:dyDescent="0.35">
      <c r="A27" s="690"/>
      <c r="B27" s="197">
        <v>16</v>
      </c>
      <c r="C27" s="216" t="s">
        <v>211</v>
      </c>
      <c r="D27" s="306">
        <f>'Postos por Unidade'!Q37</f>
        <v>3</v>
      </c>
      <c r="E27" s="308">
        <f>'Preço por Posto'!V157</f>
        <v>4441.6516000000001</v>
      </c>
      <c r="F27" s="308">
        <f t="shared" si="2"/>
        <v>13324.95</v>
      </c>
      <c r="G27" s="308">
        <f t="shared" si="3"/>
        <v>799497</v>
      </c>
    </row>
    <row r="28" spans="1:7" ht="25" customHeight="1" x14ac:dyDescent="0.35">
      <c r="A28" s="690"/>
      <c r="B28" s="197">
        <v>17</v>
      </c>
      <c r="C28" s="216" t="s">
        <v>214</v>
      </c>
      <c r="D28" s="306">
        <f>'Postos por Unidade'!Q38</f>
        <v>9</v>
      </c>
      <c r="E28" s="308">
        <f>'Preço por Posto'!W157</f>
        <v>4191.1515999999992</v>
      </c>
      <c r="F28" s="308">
        <f t="shared" si="2"/>
        <v>37720.36</v>
      </c>
      <c r="G28" s="308">
        <f t="shared" si="3"/>
        <v>2263221.6</v>
      </c>
    </row>
    <row r="29" spans="1:7" ht="25" customHeight="1" x14ac:dyDescent="0.35">
      <c r="A29" s="690"/>
      <c r="B29" s="197">
        <v>18</v>
      </c>
      <c r="C29" s="216" t="s">
        <v>217</v>
      </c>
      <c r="D29" s="306">
        <f>'Postos por Unidade'!Q39</f>
        <v>1</v>
      </c>
      <c r="E29" s="308">
        <f>'Preço por Posto'!X157</f>
        <v>4191.1515999999992</v>
      </c>
      <c r="F29" s="308">
        <f t="shared" si="2"/>
        <v>4191.1499999999996</v>
      </c>
      <c r="G29" s="308">
        <f t="shared" si="3"/>
        <v>251469</v>
      </c>
    </row>
    <row r="30" spans="1:7" ht="25" customHeight="1" x14ac:dyDescent="0.35">
      <c r="A30" s="690"/>
      <c r="B30" s="197">
        <v>19</v>
      </c>
      <c r="C30" s="216" t="s">
        <v>219</v>
      </c>
      <c r="D30" s="306">
        <f>'Postos por Unidade'!Q40</f>
        <v>9</v>
      </c>
      <c r="E30" s="308">
        <f>'Preço por Posto'!Y157</f>
        <v>4555.9715999999999</v>
      </c>
      <c r="F30" s="308">
        <f t="shared" si="2"/>
        <v>41003.74</v>
      </c>
      <c r="G30" s="308">
        <f t="shared" si="3"/>
        <v>2460224.4</v>
      </c>
    </row>
    <row r="31" spans="1:7" ht="25" customHeight="1" x14ac:dyDescent="0.35">
      <c r="A31" s="690"/>
      <c r="B31" s="197">
        <v>20</v>
      </c>
      <c r="C31" s="216" t="s">
        <v>222</v>
      </c>
      <c r="D31" s="306">
        <f>'Postos por Unidade'!Q41</f>
        <v>7</v>
      </c>
      <c r="E31" s="308">
        <f>'Preço por Posto'!Z157</f>
        <v>4555.9715999999999</v>
      </c>
      <c r="F31" s="308">
        <f t="shared" si="2"/>
        <v>31891.8</v>
      </c>
      <c r="G31" s="308">
        <f t="shared" si="3"/>
        <v>1913508</v>
      </c>
    </row>
    <row r="32" spans="1:7" ht="25" customHeight="1" x14ac:dyDescent="0.35">
      <c r="A32" s="690"/>
      <c r="B32" s="197">
        <v>21</v>
      </c>
      <c r="C32" s="216" t="s">
        <v>224</v>
      </c>
      <c r="D32" s="306">
        <f>'Postos por Unidade'!Q42</f>
        <v>6</v>
      </c>
      <c r="E32" s="308">
        <f>'Preço por Posto'!AA157</f>
        <v>4358.2316000000001</v>
      </c>
      <c r="F32" s="308">
        <f t="shared" si="2"/>
        <v>26149.39</v>
      </c>
      <c r="G32" s="308">
        <f t="shared" si="3"/>
        <v>1568963.4</v>
      </c>
    </row>
    <row r="33" spans="1:7" ht="5.15" customHeight="1" x14ac:dyDescent="0.35">
      <c r="A33" s="82"/>
      <c r="B33" s="82"/>
      <c r="C33" s="82"/>
      <c r="D33" s="82"/>
      <c r="E33" s="140"/>
      <c r="F33" s="140"/>
      <c r="G33" s="140"/>
    </row>
    <row r="34" spans="1:7" ht="25" customHeight="1" x14ac:dyDescent="0.35">
      <c r="D34" s="693" t="s">
        <v>125</v>
      </c>
      <c r="E34" s="694"/>
      <c r="F34" s="695"/>
      <c r="G34" s="309">
        <f>SUM(D12:D32)</f>
        <v>196</v>
      </c>
    </row>
    <row r="35" spans="1:7" ht="25" customHeight="1" x14ac:dyDescent="0.35">
      <c r="D35" s="693" t="s">
        <v>126</v>
      </c>
      <c r="E35" s="694"/>
      <c r="F35" s="695"/>
      <c r="G35" s="310">
        <f>SUM(F12:F32)</f>
        <v>870340.48000000021</v>
      </c>
    </row>
    <row r="36" spans="1:7" ht="25" customHeight="1" x14ac:dyDescent="0.35">
      <c r="D36" s="693" t="s">
        <v>248</v>
      </c>
      <c r="E36" s="694"/>
      <c r="F36" s="695"/>
      <c r="G36" s="310">
        <f>SUM(G12:G32)</f>
        <v>52220428.800000019</v>
      </c>
    </row>
    <row r="37" spans="1:7" ht="5.15" customHeight="1" x14ac:dyDescent="0.35"/>
    <row r="38" spans="1:7" ht="40" customHeight="1" x14ac:dyDescent="0.35">
      <c r="A38" s="415" t="s">
        <v>373</v>
      </c>
      <c r="B38" s="415"/>
      <c r="C38" s="415"/>
      <c r="D38" s="415"/>
      <c r="E38" s="415"/>
      <c r="F38" s="415"/>
      <c r="G38" s="415"/>
    </row>
    <row r="39" spans="1:7" ht="5.15" customHeight="1" x14ac:dyDescent="0.35">
      <c r="E39"/>
      <c r="F39"/>
      <c r="G39"/>
    </row>
    <row r="40" spans="1:7" ht="50.15" customHeight="1" x14ac:dyDescent="0.35">
      <c r="A40" s="333" t="s">
        <v>374</v>
      </c>
      <c r="B40" s="333" t="s">
        <v>375</v>
      </c>
      <c r="C40" s="333" t="s">
        <v>120</v>
      </c>
      <c r="D40" s="333" t="s">
        <v>376</v>
      </c>
      <c r="E40" s="333" t="s">
        <v>377</v>
      </c>
      <c r="F40" s="333" t="s">
        <v>378</v>
      </c>
      <c r="G40" s="177" t="s">
        <v>247</v>
      </c>
    </row>
    <row r="41" spans="1:7" ht="30" customHeight="1" x14ac:dyDescent="0.35">
      <c r="A41" s="690">
        <v>1</v>
      </c>
      <c r="B41" s="197">
        <v>1</v>
      </c>
      <c r="C41" s="311" t="s">
        <v>319</v>
      </c>
      <c r="D41" s="334" t="s">
        <v>379</v>
      </c>
      <c r="E41" s="337">
        <v>60</v>
      </c>
      <c r="F41" s="335">
        <f>F12</f>
        <v>302032.31</v>
      </c>
      <c r="G41" s="336">
        <f>G12</f>
        <v>18121938.600000001</v>
      </c>
    </row>
    <row r="42" spans="1:7" ht="30" customHeight="1" x14ac:dyDescent="0.35">
      <c r="A42" s="690"/>
      <c r="B42" s="197">
        <v>2</v>
      </c>
      <c r="C42" s="311" t="s">
        <v>320</v>
      </c>
      <c r="D42" s="334" t="s">
        <v>379</v>
      </c>
      <c r="E42" s="337">
        <v>60</v>
      </c>
      <c r="F42" s="335">
        <f t="shared" ref="F42:G61" si="4">F13</f>
        <v>5394.86</v>
      </c>
      <c r="G42" s="336">
        <f t="shared" si="4"/>
        <v>323691.59999999998</v>
      </c>
    </row>
    <row r="43" spans="1:7" ht="25" customHeight="1" x14ac:dyDescent="0.35">
      <c r="A43" s="690"/>
      <c r="B43" s="197">
        <v>3</v>
      </c>
      <c r="C43" s="311" t="s">
        <v>188</v>
      </c>
      <c r="D43" s="334" t="s">
        <v>379</v>
      </c>
      <c r="E43" s="337">
        <v>60</v>
      </c>
      <c r="F43" s="335">
        <f t="shared" si="4"/>
        <v>39974.86</v>
      </c>
      <c r="G43" s="336">
        <f t="shared" si="4"/>
        <v>2398491.6</v>
      </c>
    </row>
    <row r="44" spans="1:7" ht="25" customHeight="1" x14ac:dyDescent="0.35">
      <c r="A44" s="690"/>
      <c r="B44" s="197">
        <v>4</v>
      </c>
      <c r="C44" s="311" t="s">
        <v>190</v>
      </c>
      <c r="D44" s="334" t="s">
        <v>379</v>
      </c>
      <c r="E44" s="337">
        <v>60</v>
      </c>
      <c r="F44" s="335">
        <f t="shared" si="4"/>
        <v>35533.21</v>
      </c>
      <c r="G44" s="336">
        <f t="shared" si="4"/>
        <v>2131992.6</v>
      </c>
    </row>
    <row r="45" spans="1:7" ht="25" customHeight="1" x14ac:dyDescent="0.35">
      <c r="A45" s="690"/>
      <c r="B45" s="197">
        <v>5</v>
      </c>
      <c r="C45" s="216" t="s">
        <v>191</v>
      </c>
      <c r="D45" s="334" t="s">
        <v>379</v>
      </c>
      <c r="E45" s="337">
        <v>60</v>
      </c>
      <c r="F45" s="335">
        <f t="shared" si="4"/>
        <v>31091.56</v>
      </c>
      <c r="G45" s="336">
        <f t="shared" si="4"/>
        <v>1865493.6</v>
      </c>
    </row>
    <row r="46" spans="1:7" ht="25" customHeight="1" x14ac:dyDescent="0.35">
      <c r="A46" s="690"/>
      <c r="B46" s="197">
        <v>6</v>
      </c>
      <c r="C46" s="216" t="s">
        <v>193</v>
      </c>
      <c r="D46" s="334" t="s">
        <v>379</v>
      </c>
      <c r="E46" s="337">
        <v>60</v>
      </c>
      <c r="F46" s="335">
        <f t="shared" si="4"/>
        <v>35533.21</v>
      </c>
      <c r="G46" s="336">
        <f t="shared" si="4"/>
        <v>2131992.6</v>
      </c>
    </row>
    <row r="47" spans="1:7" ht="25" customHeight="1" x14ac:dyDescent="0.35">
      <c r="A47" s="690"/>
      <c r="B47" s="197">
        <v>7</v>
      </c>
      <c r="C47" s="216" t="s">
        <v>194</v>
      </c>
      <c r="D47" s="334" t="s">
        <v>379</v>
      </c>
      <c r="E47" s="337">
        <v>60</v>
      </c>
      <c r="F47" s="335">
        <f t="shared" si="4"/>
        <v>31091.56</v>
      </c>
      <c r="G47" s="336">
        <f t="shared" si="4"/>
        <v>1865493.6</v>
      </c>
    </row>
    <row r="48" spans="1:7" ht="25" customHeight="1" x14ac:dyDescent="0.35">
      <c r="A48" s="690"/>
      <c r="B48" s="197">
        <v>8</v>
      </c>
      <c r="C48" s="216" t="s">
        <v>196</v>
      </c>
      <c r="D48" s="334" t="s">
        <v>379</v>
      </c>
      <c r="E48" s="337">
        <v>60</v>
      </c>
      <c r="F48" s="335">
        <f t="shared" si="4"/>
        <v>31091.56</v>
      </c>
      <c r="G48" s="336">
        <f t="shared" si="4"/>
        <v>1865493.6</v>
      </c>
    </row>
    <row r="49" spans="1:7" ht="25" customHeight="1" x14ac:dyDescent="0.35">
      <c r="A49" s="690"/>
      <c r="B49" s="197">
        <v>9</v>
      </c>
      <c r="C49" s="216" t="s">
        <v>197</v>
      </c>
      <c r="D49" s="334" t="s">
        <v>379</v>
      </c>
      <c r="E49" s="337">
        <v>60</v>
      </c>
      <c r="F49" s="335">
        <f t="shared" si="4"/>
        <v>35533.21</v>
      </c>
      <c r="G49" s="336">
        <f t="shared" si="4"/>
        <v>2131992.6</v>
      </c>
    </row>
    <row r="50" spans="1:7" ht="25" customHeight="1" x14ac:dyDescent="0.35">
      <c r="A50" s="690"/>
      <c r="B50" s="197">
        <v>10</v>
      </c>
      <c r="C50" s="216" t="s">
        <v>274</v>
      </c>
      <c r="D50" s="334" t="s">
        <v>379</v>
      </c>
      <c r="E50" s="337">
        <v>60</v>
      </c>
      <c r="F50" s="335">
        <f t="shared" si="4"/>
        <v>31091.56</v>
      </c>
      <c r="G50" s="336">
        <f t="shared" si="4"/>
        <v>1865493.6</v>
      </c>
    </row>
    <row r="51" spans="1:7" ht="25" customHeight="1" x14ac:dyDescent="0.35">
      <c r="A51" s="690"/>
      <c r="B51" s="197">
        <v>11</v>
      </c>
      <c r="C51" s="216" t="s">
        <v>202</v>
      </c>
      <c r="D51" s="334" t="s">
        <v>379</v>
      </c>
      <c r="E51" s="337">
        <v>60</v>
      </c>
      <c r="F51" s="335">
        <f t="shared" si="4"/>
        <v>31091.56</v>
      </c>
      <c r="G51" s="336">
        <f t="shared" si="4"/>
        <v>1865493.6</v>
      </c>
    </row>
    <row r="52" spans="1:7" ht="25" customHeight="1" x14ac:dyDescent="0.35">
      <c r="A52" s="690"/>
      <c r="B52" s="197">
        <v>12</v>
      </c>
      <c r="C52" s="216" t="s">
        <v>204</v>
      </c>
      <c r="D52" s="334" t="s">
        <v>379</v>
      </c>
      <c r="E52" s="337">
        <v>60</v>
      </c>
      <c r="F52" s="335">
        <f t="shared" si="4"/>
        <v>31091.56</v>
      </c>
      <c r="G52" s="336">
        <f t="shared" si="4"/>
        <v>1865493.6</v>
      </c>
    </row>
    <row r="53" spans="1:7" ht="25" customHeight="1" x14ac:dyDescent="0.35">
      <c r="A53" s="690"/>
      <c r="B53" s="197">
        <v>13</v>
      </c>
      <c r="C53" s="216" t="s">
        <v>206</v>
      </c>
      <c r="D53" s="334" t="s">
        <v>379</v>
      </c>
      <c r="E53" s="337">
        <v>60</v>
      </c>
      <c r="F53" s="335">
        <f t="shared" si="4"/>
        <v>31091.56</v>
      </c>
      <c r="G53" s="336">
        <f t="shared" si="4"/>
        <v>1865493.6</v>
      </c>
    </row>
    <row r="54" spans="1:7" ht="25" customHeight="1" x14ac:dyDescent="0.35">
      <c r="A54" s="690"/>
      <c r="B54" s="197">
        <v>14</v>
      </c>
      <c r="C54" s="216" t="s">
        <v>208</v>
      </c>
      <c r="D54" s="334" t="s">
        <v>379</v>
      </c>
      <c r="E54" s="337">
        <v>60</v>
      </c>
      <c r="F54" s="335">
        <f t="shared" si="4"/>
        <v>31091.56</v>
      </c>
      <c r="G54" s="336">
        <f t="shared" si="4"/>
        <v>1865493.6</v>
      </c>
    </row>
    <row r="55" spans="1:7" ht="25" customHeight="1" x14ac:dyDescent="0.35">
      <c r="A55" s="690"/>
      <c r="B55" s="197">
        <v>15</v>
      </c>
      <c r="C55" s="216" t="s">
        <v>210</v>
      </c>
      <c r="D55" s="334" t="s">
        <v>379</v>
      </c>
      <c r="E55" s="337">
        <v>60</v>
      </c>
      <c r="F55" s="335">
        <f t="shared" si="4"/>
        <v>13324.95</v>
      </c>
      <c r="G55" s="336">
        <f t="shared" si="4"/>
        <v>799497</v>
      </c>
    </row>
    <row r="56" spans="1:7" ht="25" customHeight="1" x14ac:dyDescent="0.35">
      <c r="A56" s="690"/>
      <c r="B56" s="197">
        <v>16</v>
      </c>
      <c r="C56" s="216" t="s">
        <v>211</v>
      </c>
      <c r="D56" s="334" t="s">
        <v>379</v>
      </c>
      <c r="E56" s="337">
        <v>60</v>
      </c>
      <c r="F56" s="335">
        <f t="shared" si="4"/>
        <v>13324.95</v>
      </c>
      <c r="G56" s="336">
        <f t="shared" si="4"/>
        <v>799497</v>
      </c>
    </row>
    <row r="57" spans="1:7" ht="25" customHeight="1" x14ac:dyDescent="0.35">
      <c r="A57" s="690"/>
      <c r="B57" s="197">
        <v>17</v>
      </c>
      <c r="C57" s="216" t="s">
        <v>214</v>
      </c>
      <c r="D57" s="334" t="s">
        <v>379</v>
      </c>
      <c r="E57" s="337">
        <v>60</v>
      </c>
      <c r="F57" s="335">
        <f t="shared" si="4"/>
        <v>37720.36</v>
      </c>
      <c r="G57" s="336">
        <f t="shared" si="4"/>
        <v>2263221.6</v>
      </c>
    </row>
    <row r="58" spans="1:7" ht="25" customHeight="1" x14ac:dyDescent="0.35">
      <c r="A58" s="690"/>
      <c r="B58" s="197">
        <v>18</v>
      </c>
      <c r="C58" s="216" t="s">
        <v>217</v>
      </c>
      <c r="D58" s="334" t="s">
        <v>379</v>
      </c>
      <c r="E58" s="337">
        <v>60</v>
      </c>
      <c r="F58" s="335">
        <f t="shared" si="4"/>
        <v>4191.1499999999996</v>
      </c>
      <c r="G58" s="336">
        <f t="shared" si="4"/>
        <v>251469</v>
      </c>
    </row>
    <row r="59" spans="1:7" ht="25" customHeight="1" x14ac:dyDescent="0.35">
      <c r="A59" s="690"/>
      <c r="B59" s="197">
        <v>19</v>
      </c>
      <c r="C59" s="216" t="s">
        <v>219</v>
      </c>
      <c r="D59" s="334" t="s">
        <v>379</v>
      </c>
      <c r="E59" s="337">
        <v>60</v>
      </c>
      <c r="F59" s="335">
        <f t="shared" si="4"/>
        <v>41003.74</v>
      </c>
      <c r="G59" s="336">
        <f t="shared" si="4"/>
        <v>2460224.4</v>
      </c>
    </row>
    <row r="60" spans="1:7" ht="25" customHeight="1" x14ac:dyDescent="0.35">
      <c r="A60" s="690"/>
      <c r="B60" s="197">
        <v>20</v>
      </c>
      <c r="C60" s="216" t="s">
        <v>222</v>
      </c>
      <c r="D60" s="334" t="s">
        <v>379</v>
      </c>
      <c r="E60" s="337">
        <v>60</v>
      </c>
      <c r="F60" s="335">
        <f t="shared" si="4"/>
        <v>31891.8</v>
      </c>
      <c r="G60" s="336">
        <f t="shared" si="4"/>
        <v>1913508</v>
      </c>
    </row>
    <row r="61" spans="1:7" ht="25" customHeight="1" x14ac:dyDescent="0.35">
      <c r="A61" s="690"/>
      <c r="B61" s="197">
        <v>21</v>
      </c>
      <c r="C61" s="216" t="s">
        <v>224</v>
      </c>
      <c r="D61" s="334" t="s">
        <v>379</v>
      </c>
      <c r="E61" s="337">
        <v>60</v>
      </c>
      <c r="F61" s="335">
        <f t="shared" si="4"/>
        <v>26149.39</v>
      </c>
      <c r="G61" s="336">
        <f t="shared" si="4"/>
        <v>1568963.4</v>
      </c>
    </row>
    <row r="62" spans="1:7" ht="5.15" customHeight="1" x14ac:dyDescent="0.35">
      <c r="E62"/>
      <c r="F62"/>
      <c r="G62"/>
    </row>
    <row r="63" spans="1:7" ht="40" customHeight="1" x14ac:dyDescent="0.35">
      <c r="D63" s="691" t="s">
        <v>380</v>
      </c>
      <c r="E63" s="692"/>
      <c r="F63" s="692"/>
      <c r="G63" s="310">
        <f>SUM(G41:G61)</f>
        <v>52220428.800000019</v>
      </c>
    </row>
  </sheetData>
  <mergeCells count="14">
    <mergeCell ref="A38:G38"/>
    <mergeCell ref="A41:A61"/>
    <mergeCell ref="D63:F63"/>
    <mergeCell ref="D36:F36"/>
    <mergeCell ref="A1:G1"/>
    <mergeCell ref="A3:G3"/>
    <mergeCell ref="A7:G7"/>
    <mergeCell ref="A12:A32"/>
    <mergeCell ref="D35:F35"/>
    <mergeCell ref="A9:G9"/>
    <mergeCell ref="F5:G5"/>
    <mergeCell ref="C5:D5"/>
    <mergeCell ref="A5:B5"/>
    <mergeCell ref="D34:F34"/>
  </mergeCells>
  <conditionalFormatting sqref="D12:E13 D14:D32">
    <cfRule type="cellIs" dxfId="2" priority="1" operator="equal">
      <formula>0</formula>
    </cfRule>
  </conditionalFormatting>
  <printOptions horizontalCentered="1"/>
  <pageMargins left="0.39370078740157483" right="0.39370078740157483" top="0.78740157480314965" bottom="0.78740157480314965" header="0" footer="0"/>
  <pageSetup paperSize="9" scale="3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BF323-B36B-42DA-B3CA-45AC57416039}">
  <sheetPr>
    <pageSetUpPr fitToPage="1"/>
  </sheetPr>
  <dimension ref="A1:C30"/>
  <sheetViews>
    <sheetView showGridLines="0" zoomScale="85" zoomScaleNormal="85" workbookViewId="0">
      <selection sqref="A1:C1"/>
    </sheetView>
  </sheetViews>
  <sheetFormatPr defaultRowHeight="14.5" x14ac:dyDescent="0.35"/>
  <cols>
    <col min="1" max="1" width="17.81640625" style="312" customWidth="1"/>
    <col min="2" max="2" width="0.81640625" customWidth="1"/>
    <col min="3" max="3" width="127.7265625" customWidth="1"/>
  </cols>
  <sheetData>
    <row r="1" spans="1:3" s="82" customFormat="1" ht="50.15" customHeight="1" x14ac:dyDescent="0.3">
      <c r="A1" s="373" t="s">
        <v>390</v>
      </c>
      <c r="B1" s="373"/>
      <c r="C1" s="373"/>
    </row>
    <row r="2" spans="1:3" s="82" customFormat="1" ht="5.15" customHeight="1" x14ac:dyDescent="0.3">
      <c r="A2" s="146"/>
      <c r="B2" s="146"/>
      <c r="C2" s="146"/>
    </row>
    <row r="3" spans="1:3" s="82" customFormat="1" ht="60" customHeight="1" x14ac:dyDescent="0.3">
      <c r="A3" s="374" t="s">
        <v>230</v>
      </c>
      <c r="B3" s="374"/>
      <c r="C3" s="374"/>
    </row>
    <row r="4" spans="1:3" ht="5.15" customHeight="1" x14ac:dyDescent="0.35">
      <c r="A4" s="147"/>
      <c r="B4" s="147"/>
      <c r="C4" s="147"/>
    </row>
    <row r="5" spans="1:3" ht="40" customHeight="1" x14ac:dyDescent="0.35">
      <c r="A5" s="375" t="s">
        <v>364</v>
      </c>
      <c r="B5" s="375"/>
      <c r="C5" s="375"/>
    </row>
    <row r="6" spans="1:3" ht="5.15" customHeight="1" x14ac:dyDescent="0.35"/>
    <row r="7" spans="1:3" ht="70" customHeight="1" x14ac:dyDescent="0.35">
      <c r="A7" s="313">
        <v>1</v>
      </c>
      <c r="B7" s="358"/>
      <c r="C7" s="314" t="s">
        <v>365</v>
      </c>
    </row>
    <row r="8" spans="1:3" ht="50.15" customHeight="1" x14ac:dyDescent="0.35">
      <c r="A8" s="313">
        <v>2</v>
      </c>
      <c r="B8" s="358"/>
      <c r="C8" s="315" t="s">
        <v>252</v>
      </c>
    </row>
    <row r="9" spans="1:3" ht="80.150000000000006" customHeight="1" x14ac:dyDescent="0.35">
      <c r="A9" s="313">
        <v>3</v>
      </c>
      <c r="B9" s="358"/>
      <c r="C9" s="316" t="s">
        <v>366</v>
      </c>
    </row>
    <row r="10" spans="1:3" ht="50.15" customHeight="1" x14ac:dyDescent="0.35">
      <c r="A10" s="317" t="s">
        <v>253</v>
      </c>
      <c r="B10" s="359"/>
      <c r="C10" s="318" t="s">
        <v>254</v>
      </c>
    </row>
    <row r="11" spans="1:3" ht="50.15" customHeight="1" x14ac:dyDescent="0.35">
      <c r="A11" s="313" t="s">
        <v>255</v>
      </c>
      <c r="B11" s="358"/>
      <c r="C11" s="314" t="s">
        <v>256</v>
      </c>
    </row>
    <row r="12" spans="1:3" ht="50.15" customHeight="1" x14ac:dyDescent="0.35">
      <c r="A12" s="317" t="s">
        <v>257</v>
      </c>
      <c r="B12" s="358"/>
      <c r="C12" s="314" t="s">
        <v>258</v>
      </c>
    </row>
    <row r="13" spans="1:3" ht="50.15" customHeight="1" x14ac:dyDescent="0.35">
      <c r="A13" s="313">
        <v>4</v>
      </c>
      <c r="B13" s="358"/>
      <c r="C13" s="314" t="s">
        <v>259</v>
      </c>
    </row>
    <row r="14" spans="1:3" ht="70" customHeight="1" x14ac:dyDescent="0.35">
      <c r="A14" s="317" t="s">
        <v>260</v>
      </c>
      <c r="B14" s="358"/>
      <c r="C14" s="314" t="s">
        <v>261</v>
      </c>
    </row>
    <row r="15" spans="1:3" ht="50.15" customHeight="1" x14ac:dyDescent="0.35">
      <c r="A15" s="317" t="s">
        <v>262</v>
      </c>
      <c r="B15" s="358"/>
      <c r="C15" s="314" t="s">
        <v>263</v>
      </c>
    </row>
    <row r="16" spans="1:3" ht="50.15" customHeight="1" x14ac:dyDescent="0.35">
      <c r="A16" s="313">
        <v>5</v>
      </c>
      <c r="B16" s="360"/>
      <c r="C16" s="319" t="s">
        <v>367</v>
      </c>
    </row>
    <row r="17" spans="1:3" ht="50.15" customHeight="1" x14ac:dyDescent="0.35">
      <c r="A17" s="313">
        <v>6</v>
      </c>
      <c r="B17" s="360"/>
      <c r="C17" s="319" t="s">
        <v>368</v>
      </c>
    </row>
    <row r="18" spans="1:3" ht="50.15" customHeight="1" x14ac:dyDescent="0.35">
      <c r="A18" s="313">
        <v>7</v>
      </c>
      <c r="B18" s="360"/>
      <c r="C18" s="319" t="s">
        <v>264</v>
      </c>
    </row>
    <row r="19" spans="1:3" ht="50.15" customHeight="1" x14ac:dyDescent="0.35">
      <c r="A19" s="320">
        <v>8</v>
      </c>
      <c r="B19" s="360"/>
      <c r="C19" s="319" t="s">
        <v>265</v>
      </c>
    </row>
    <row r="20" spans="1:3" ht="70" customHeight="1" x14ac:dyDescent="0.35">
      <c r="A20" s="313">
        <v>9</v>
      </c>
      <c r="B20" s="360"/>
      <c r="C20" s="319" t="s">
        <v>266</v>
      </c>
    </row>
    <row r="21" spans="1:3" ht="50.15" customHeight="1" x14ac:dyDescent="0.35">
      <c r="A21" s="313">
        <v>10</v>
      </c>
      <c r="B21" s="360"/>
      <c r="C21" s="319" t="s">
        <v>267</v>
      </c>
    </row>
    <row r="22" spans="1:3" ht="50.15" customHeight="1" x14ac:dyDescent="0.35">
      <c r="A22" s="313">
        <v>11</v>
      </c>
      <c r="B22" s="360"/>
      <c r="C22" s="319" t="s">
        <v>268</v>
      </c>
    </row>
    <row r="23" spans="1:3" ht="50.15" customHeight="1" x14ac:dyDescent="0.35">
      <c r="A23" s="313">
        <v>12</v>
      </c>
      <c r="B23" s="360"/>
      <c r="C23" s="319" t="s">
        <v>269</v>
      </c>
    </row>
    <row r="24" spans="1:3" ht="50.15" customHeight="1" x14ac:dyDescent="0.35">
      <c r="A24" s="313">
        <v>13</v>
      </c>
      <c r="B24" s="360"/>
      <c r="C24" s="319" t="s">
        <v>270</v>
      </c>
    </row>
    <row r="25" spans="1:3" ht="50.15" customHeight="1" x14ac:dyDescent="0.35">
      <c r="A25" s="317" t="s">
        <v>271</v>
      </c>
      <c r="B25" s="360"/>
      <c r="C25" s="319" t="s">
        <v>272</v>
      </c>
    </row>
    <row r="26" spans="1:3" ht="50.15" customHeight="1" x14ac:dyDescent="0.35">
      <c r="A26" s="313">
        <v>13</v>
      </c>
      <c r="B26" s="358"/>
      <c r="C26" s="318" t="s">
        <v>273</v>
      </c>
    </row>
    <row r="27" spans="1:3" ht="50.15" customHeight="1" x14ac:dyDescent="0.35">
      <c r="A27" s="313">
        <v>14</v>
      </c>
      <c r="B27" s="358"/>
      <c r="C27" s="338" t="s">
        <v>381</v>
      </c>
    </row>
    <row r="28" spans="1:3" ht="50.15" customHeight="1" x14ac:dyDescent="0.35">
      <c r="A28" s="313">
        <v>15</v>
      </c>
      <c r="B28" s="358"/>
      <c r="C28" s="314" t="s">
        <v>382</v>
      </c>
    </row>
    <row r="29" spans="1:3" ht="5.5" customHeight="1" x14ac:dyDescent="0.35"/>
    <row r="30" spans="1:3" ht="5.5" customHeight="1" x14ac:dyDescent="0.35"/>
  </sheetData>
  <mergeCells count="3">
    <mergeCell ref="A5:C5"/>
    <mergeCell ref="A1:C1"/>
    <mergeCell ref="A3:C3"/>
  </mergeCells>
  <conditionalFormatting sqref="A7:A9 A11 A13 A16:A24">
    <cfRule type="expression" dxfId="1" priority="4">
      <formula>#REF!-#REF!&lt;=360</formula>
    </cfRule>
  </conditionalFormatting>
  <conditionalFormatting sqref="A26:A28">
    <cfRule type="expression" dxfId="0" priority="1">
      <formula>#REF!-#REF!&lt;=360</formula>
    </cfRule>
  </conditionalFormatting>
  <printOptions horizontalCentered="1"/>
  <pageMargins left="0.51181102362204722" right="0.51181102362204722" top="0.78740157480314965" bottom="0.78740157480314965" header="0.31496062992125984" footer="0.31496062992125984"/>
  <pageSetup paperSize="9" scale="3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Postos por Unidade</vt:lpstr>
      <vt:lpstr>CCTs</vt:lpstr>
      <vt:lpstr>Benefícios</vt:lpstr>
      <vt:lpstr>CI - Lucro - Tributos</vt:lpstr>
      <vt:lpstr>Uniformes</vt:lpstr>
      <vt:lpstr>Preço por Posto</vt:lpstr>
      <vt:lpstr>Porteiro</vt:lpstr>
      <vt:lpstr>Preço Total e Quadro Resumo</vt:lpstr>
      <vt:lpstr>Instruções</vt:lpstr>
      <vt:lpstr>Benefícios!Area_de_impressao</vt:lpstr>
      <vt:lpstr>CCTs!Area_de_impressao</vt:lpstr>
      <vt:lpstr>'CI - Lucro - Tributos'!Area_de_impressao</vt:lpstr>
      <vt:lpstr>Instruções!Area_de_impressao</vt:lpstr>
      <vt:lpstr>'Postos por Unidade'!Area_de_impressao</vt:lpstr>
      <vt:lpstr>'Preço por Posto'!Area_de_impressao</vt:lpstr>
      <vt:lpstr>'Preço Total e Quadro Resumo'!Area_de_impressao</vt:lpstr>
      <vt:lpstr>Uniformes!Area_de_impressao</vt:lpstr>
      <vt:lpstr>'Preço por Posto'!Titulos_de_impressao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Louise Feno Marques Leandro</cp:lastModifiedBy>
  <cp:lastPrinted>2026-05-22T17:13:37Z</cp:lastPrinted>
  <dcterms:created xsi:type="dcterms:W3CDTF">2021-07-09T18:06:32Z</dcterms:created>
  <dcterms:modified xsi:type="dcterms:W3CDTF">2026-05-25T15:04:41Z</dcterms:modified>
</cp:coreProperties>
</file>